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★자율점검부\0본사업_사전예방활동\2차\의료계정보제공\"/>
    </mc:Choice>
  </mc:AlternateContent>
  <xr:revisionPtr revIDLastSave="0" documentId="13_ncr:1_{5EABE41A-036F-4D7C-AFA1-916ED6C1C40E}" xr6:coauthVersionLast="47" xr6:coauthVersionMax="47" xr10:uidLastSave="{00000000-0000-0000-0000-000000000000}"/>
  <bookViews>
    <workbookView xWindow="28680" yWindow="-120" windowWidth="29040" windowHeight="15720" xr2:uid="{398666C5-C81E-4393-8A4C-F71FBDBAE91D}"/>
  </bookViews>
  <sheets>
    <sheet name="산출기준" sheetId="31" r:id="rId1"/>
    <sheet name="1_전체_종별" sheetId="8" r:id="rId2"/>
    <sheet name="2_전체_과목별" sheetId="9" r:id="rId3"/>
    <sheet name="3_전체_시도별" sheetId="11" r:id="rId4"/>
    <sheet name="4-1_지역별_서울특별시" sheetId="14" r:id="rId5"/>
    <sheet name="4-2_지역별_부산광역시" sheetId="13" r:id="rId6"/>
    <sheet name="4-3_지역별_인천광역시" sheetId="18" r:id="rId7"/>
    <sheet name="4-4_지역별_대구광역시" sheetId="16" r:id="rId8"/>
    <sheet name="4-5_지역별_광주광역시" sheetId="19" r:id="rId9"/>
    <sheet name="4-6_지역별_대전광역시" sheetId="21" r:id="rId10"/>
    <sheet name="4-7_지역별_울산광역시" sheetId="25" r:id="rId11"/>
    <sheet name="4-8_지역별_경기도" sheetId="17" r:id="rId12"/>
    <sheet name="4-9_지역별_강원도" sheetId="28" r:id="rId13"/>
    <sheet name="4-10_지역별_충청북도" sheetId="24" r:id="rId14"/>
    <sheet name="4-11-지역별_충청남도" sheetId="23" r:id="rId15"/>
    <sheet name="4-12_지역별_경상북도" sheetId="20" r:id="rId16"/>
    <sheet name="4-13_지역별_경상남도" sheetId="32" r:id="rId17"/>
    <sheet name="4-14_지역별_전라북도" sheetId="33" r:id="rId18"/>
    <sheet name="4-15-지역별_전라남도" sheetId="34" r:id="rId19"/>
    <sheet name="4-16_지역별_제주특별자치도" sheetId="35" r:id="rId20"/>
    <sheet name="4-17_지역별_세종특별자치시" sheetId="36" r:id="rId21"/>
  </sheets>
  <definedNames>
    <definedName name="_xlnm._FilterDatabase" localSheetId="1" hidden="1">'1_전체_종별'!$A$6:$Q$26</definedName>
    <definedName name="_xlnm._FilterDatabase" localSheetId="2" hidden="1">'2_전체_과목별'!$A$6:$Q$48</definedName>
    <definedName name="_xlnm._FilterDatabase" localSheetId="3" hidden="1">'3_전체_시도별'!$A$6:$Q$42</definedName>
    <definedName name="_xlnm._FilterDatabase" localSheetId="4" hidden="1">'4-1_지역별_서울특별시'!$A$10:$AI$26</definedName>
    <definedName name="_xlnm._FilterDatabase" localSheetId="13" hidden="1">'4-10_지역별_충청북도'!$A$10:$AI$22</definedName>
    <definedName name="_xlnm._FilterDatabase" localSheetId="14" hidden="1">'4-11-지역별_충청남도'!$A$10:$AI$22</definedName>
    <definedName name="_xlnm._FilterDatabase" localSheetId="15" hidden="1">'4-12_지역별_경상북도'!$A$10:$AG$20</definedName>
    <definedName name="_xlnm._FilterDatabase" localSheetId="16" hidden="1">'4-13_지역별_경상남도'!$A$10:$AI$22</definedName>
    <definedName name="_xlnm._FilterDatabase" localSheetId="17" hidden="1">'4-14_지역별_전라북도'!$A$10:$AI$20</definedName>
    <definedName name="_xlnm._FilterDatabase" localSheetId="18" hidden="1">'4-15-지역별_전라남도'!$A$10:$AH$20</definedName>
    <definedName name="_xlnm._FilterDatabase" localSheetId="19" hidden="1">'4-16_지역별_제주특별자치도'!$T$10:$Z$1048576</definedName>
    <definedName name="_xlnm._FilterDatabase" localSheetId="20" hidden="1">'4-16_지역별_제주특별자치도'!$AC$11:$AI$16</definedName>
    <definedName name="_xlnm._FilterDatabase" localSheetId="5" hidden="1">'4-2_지역별_부산광역시'!$A$10:$AT$22</definedName>
    <definedName name="_xlnm._FilterDatabase" localSheetId="6" hidden="1">'4-3_지역별_인천광역시'!$A$10:$AI$20</definedName>
    <definedName name="_xlnm._FilterDatabase" localSheetId="7" hidden="1">'4-4_지역별_대구광역시'!$A$10:$AI$20</definedName>
    <definedName name="_xlnm._FilterDatabase" localSheetId="8" hidden="1">'4-5_지역별_광주광역시'!$A$10:$AI$10</definedName>
    <definedName name="_xlnm._FilterDatabase" localSheetId="9" hidden="1">'4-6_지역별_대전광역시'!$A$10:$AI$22</definedName>
    <definedName name="_xlnm._FilterDatabase" localSheetId="10" hidden="1">'4-7_지역별_울산광역시'!$A$10:$AH$10</definedName>
    <definedName name="_xlnm._FilterDatabase" localSheetId="11" hidden="1">'4-8_지역별_경기도'!$A$10:$AN$22</definedName>
    <definedName name="_xlnm._FilterDatabase" localSheetId="12" hidden="1">'4-9_지역별_강원도'!$A$10:$AH$20</definedName>
    <definedName name="_xlnm.Print_Area" localSheetId="1">'1_전체_종별'!$A$1:$Q$30</definedName>
    <definedName name="_xlnm.Print_Area" localSheetId="19">'4-16_지역별_제주특별자치도'!$A$1:$AK$23</definedName>
    <definedName name="_xlnm.Print_Area" localSheetId="20">'4-17_지역별_세종특별자치시'!$A$1:$AC$20</definedName>
    <definedName name="_xlnm.Print_Area" localSheetId="5">'4-2_지역별_부산광역시'!$A$1:$AJ$47</definedName>
    <definedName name="_xlnm.Print_Area" localSheetId="9">'4-6_지역별_대전광역시'!$A$1:$AK$27</definedName>
    <definedName name="_xlnm.Print_Area" localSheetId="11">'4-8_지역별_경기도'!$A$1:$AK$93</definedName>
    <definedName name="_xlnm.Print_Area" localSheetId="12">'4-9_지역별_강원도'!$A$1:$AJ$33</definedName>
    <definedName name="_xlnm.Print_Area" localSheetId="0">산출기준!$A$1:$K$35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36" l="1"/>
  <c r="E11" i="36"/>
  <c r="G11" i="36"/>
  <c r="Q11" i="36"/>
  <c r="V11" i="36"/>
  <c r="X11" i="36"/>
  <c r="Z11" i="36"/>
  <c r="B12" i="36"/>
  <c r="D12" i="36"/>
  <c r="F12" i="36"/>
  <c r="P12" i="36"/>
  <c r="U12" i="36"/>
  <c r="W12" i="36"/>
  <c r="Y12" i="36"/>
  <c r="C13" i="36"/>
  <c r="E13" i="36"/>
  <c r="V13" i="36"/>
  <c r="X13" i="36"/>
  <c r="B14" i="36"/>
  <c r="D14" i="36"/>
  <c r="U14" i="36"/>
  <c r="W14" i="36"/>
  <c r="C15" i="36"/>
  <c r="G15" i="36"/>
  <c r="Q15" i="36"/>
  <c r="V15" i="36"/>
  <c r="Z15" i="36"/>
  <c r="B16" i="36"/>
  <c r="F16" i="36"/>
  <c r="P16" i="36"/>
  <c r="U16" i="36"/>
  <c r="Y16" i="36"/>
  <c r="C11" i="35"/>
  <c r="E11" i="35"/>
  <c r="G11" i="35"/>
  <c r="Q11" i="35"/>
  <c r="V11" i="35"/>
  <c r="X11" i="35"/>
  <c r="Z11" i="35"/>
  <c r="AE11" i="35"/>
  <c r="AG11" i="35"/>
  <c r="AI11" i="35"/>
  <c r="B12" i="35"/>
  <c r="D12" i="35"/>
  <c r="F12" i="35"/>
  <c r="P12" i="35"/>
  <c r="U12" i="35"/>
  <c r="W12" i="35"/>
  <c r="Y12" i="35"/>
  <c r="AD12" i="35"/>
  <c r="AF12" i="35"/>
  <c r="AH12" i="35"/>
  <c r="C13" i="35"/>
  <c r="E13" i="35"/>
  <c r="V13" i="35"/>
  <c r="X13" i="35"/>
  <c r="AE13" i="35"/>
  <c r="AG13" i="35"/>
  <c r="AI13" i="35"/>
  <c r="B14" i="35"/>
  <c r="D14" i="35"/>
  <c r="U14" i="35"/>
  <c r="W14" i="35"/>
  <c r="AD14" i="35"/>
  <c r="AF14" i="35"/>
  <c r="AH14" i="35"/>
  <c r="C15" i="35"/>
  <c r="E15" i="35"/>
  <c r="G15" i="35"/>
  <c r="Q15" i="35"/>
  <c r="V15" i="35"/>
  <c r="X15" i="35"/>
  <c r="AE15" i="35"/>
  <c r="AG15" i="35"/>
  <c r="B16" i="35"/>
  <c r="D16" i="35"/>
  <c r="F16" i="35"/>
  <c r="P16" i="35"/>
  <c r="U16" i="35"/>
  <c r="W16" i="35"/>
  <c r="AD16" i="35"/>
  <c r="AF16" i="35"/>
  <c r="V17" i="35"/>
  <c r="Z17" i="35"/>
  <c r="U18" i="35"/>
  <c r="Y18" i="35"/>
  <c r="V19" i="35"/>
  <c r="X19" i="35"/>
  <c r="U20" i="35"/>
  <c r="W20" i="35"/>
  <c r="C11" i="34"/>
  <c r="E11" i="34"/>
  <c r="G11" i="34"/>
  <c r="Q11" i="34"/>
  <c r="U11" i="34"/>
  <c r="W11" i="34"/>
  <c r="Y11" i="34"/>
  <c r="AD11" i="34"/>
  <c r="AF11" i="34"/>
  <c r="AH11" i="34"/>
  <c r="B12" i="34"/>
  <c r="D12" i="34"/>
  <c r="F12" i="34"/>
  <c r="P12" i="34"/>
  <c r="T12" i="34"/>
  <c r="V12" i="34"/>
  <c r="X12" i="34"/>
  <c r="AC12" i="34"/>
  <c r="AE12" i="34"/>
  <c r="AG12" i="34"/>
  <c r="C13" i="34"/>
  <c r="E13" i="34"/>
  <c r="U13" i="34"/>
  <c r="W13" i="34"/>
  <c r="Y13" i="34"/>
  <c r="AD13" i="34"/>
  <c r="AF13" i="34"/>
  <c r="B14" i="34"/>
  <c r="D14" i="34"/>
  <c r="T14" i="34"/>
  <c r="V14" i="34"/>
  <c r="X14" i="34"/>
  <c r="AC14" i="34"/>
  <c r="AE14" i="34"/>
  <c r="C15" i="34"/>
  <c r="E15" i="34"/>
  <c r="G15" i="34"/>
  <c r="Q15" i="34"/>
  <c r="U15" i="34"/>
  <c r="W15" i="34"/>
  <c r="AD15" i="34"/>
  <c r="AF15" i="34"/>
  <c r="AH15" i="34"/>
  <c r="B16" i="34"/>
  <c r="D16" i="34"/>
  <c r="F16" i="34"/>
  <c r="P16" i="34"/>
  <c r="T16" i="34"/>
  <c r="V16" i="34"/>
  <c r="AC16" i="34"/>
  <c r="AE16" i="34"/>
  <c r="AG16" i="34"/>
  <c r="C17" i="34"/>
  <c r="E17" i="34"/>
  <c r="G17" i="34"/>
  <c r="Q17" i="34"/>
  <c r="AD17" i="34"/>
  <c r="AF17" i="34"/>
  <c r="AH17" i="34"/>
  <c r="B18" i="34"/>
  <c r="D18" i="34"/>
  <c r="F18" i="34"/>
  <c r="P18" i="34"/>
  <c r="AC18" i="34"/>
  <c r="AE18" i="34"/>
  <c r="AG18" i="34"/>
  <c r="C19" i="34"/>
  <c r="E19" i="34"/>
  <c r="AD19" i="34"/>
  <c r="AF19" i="34"/>
  <c r="AH19" i="34"/>
  <c r="B20" i="34"/>
  <c r="D20" i="34"/>
  <c r="AC20" i="34"/>
  <c r="AE20" i="34"/>
  <c r="AG20" i="34"/>
  <c r="AD21" i="34"/>
  <c r="AF21" i="34"/>
  <c r="AC22" i="34"/>
  <c r="AE22" i="34"/>
  <c r="AD23" i="34"/>
  <c r="AF23" i="34"/>
  <c r="AC24" i="34"/>
  <c r="AE24" i="34"/>
  <c r="AD25" i="34"/>
  <c r="AF25" i="34"/>
  <c r="AC26" i="34"/>
  <c r="AE26" i="34"/>
  <c r="AD27" i="34"/>
  <c r="AF27" i="34"/>
  <c r="AC28" i="34"/>
  <c r="AE28" i="34"/>
  <c r="C11" i="33"/>
  <c r="E11" i="33"/>
  <c r="G11" i="33"/>
  <c r="K11" i="33"/>
  <c r="M11" i="33"/>
  <c r="Q11" i="33"/>
  <c r="V11" i="33"/>
  <c r="X11" i="33"/>
  <c r="Z11" i="33"/>
  <c r="AE11" i="33"/>
  <c r="AG11" i="33"/>
  <c r="AI11" i="33"/>
  <c r="B12" i="33"/>
  <c r="D12" i="33"/>
  <c r="F12" i="33"/>
  <c r="J12" i="33"/>
  <c r="L12" i="33"/>
  <c r="P12" i="33"/>
  <c r="U12" i="33"/>
  <c r="W12" i="33"/>
  <c r="Y12" i="33"/>
  <c r="AD12" i="33"/>
  <c r="AF12" i="33"/>
  <c r="AH12" i="33"/>
  <c r="C13" i="33"/>
  <c r="G13" i="33"/>
  <c r="K13" i="33"/>
  <c r="M13" i="33"/>
  <c r="V13" i="33"/>
  <c r="X13" i="33"/>
  <c r="Z13" i="33"/>
  <c r="AE13" i="33"/>
  <c r="AG13" i="33"/>
  <c r="AI13" i="33"/>
  <c r="B14" i="33"/>
  <c r="F14" i="33"/>
  <c r="J14" i="33"/>
  <c r="L14" i="33"/>
  <c r="U14" i="33"/>
  <c r="W14" i="33"/>
  <c r="Y14" i="33"/>
  <c r="AD14" i="33"/>
  <c r="AF14" i="33"/>
  <c r="AH14" i="33"/>
  <c r="C15" i="33"/>
  <c r="E15" i="33"/>
  <c r="V15" i="33"/>
  <c r="X15" i="33"/>
  <c r="Z15" i="33"/>
  <c r="AE15" i="33"/>
  <c r="AG15" i="33"/>
  <c r="AI15" i="33"/>
  <c r="B16" i="33"/>
  <c r="D16" i="33"/>
  <c r="U16" i="33"/>
  <c r="W16" i="33"/>
  <c r="Y16" i="33"/>
  <c r="AD16" i="33"/>
  <c r="AF16" i="33"/>
  <c r="AH16" i="33"/>
  <c r="C17" i="33"/>
  <c r="E17" i="33"/>
  <c r="AE17" i="33"/>
  <c r="AG17" i="33"/>
  <c r="AI17" i="33"/>
  <c r="B18" i="33"/>
  <c r="D18" i="33"/>
  <c r="AD18" i="33"/>
  <c r="AF18" i="33"/>
  <c r="AH18" i="33"/>
  <c r="C19" i="33"/>
  <c r="E19" i="33"/>
  <c r="G19" i="33"/>
  <c r="Q19" i="33"/>
  <c r="AE19" i="33"/>
  <c r="AG19" i="33"/>
  <c r="B20" i="33"/>
  <c r="D20" i="33"/>
  <c r="F20" i="33"/>
  <c r="P20" i="33"/>
  <c r="AD20" i="33"/>
  <c r="AF20" i="33"/>
  <c r="AE21" i="33"/>
  <c r="AG21" i="33"/>
  <c r="AD22" i="33"/>
  <c r="AF22" i="33"/>
  <c r="AE23" i="33"/>
  <c r="AG23" i="33"/>
  <c r="AD24" i="33"/>
  <c r="AF24" i="33"/>
  <c r="V11" i="32"/>
  <c r="X11" i="32"/>
  <c r="Z11" i="32"/>
  <c r="AE11" i="32"/>
  <c r="AG11" i="32"/>
  <c r="AI11" i="32"/>
  <c r="W12" i="32"/>
  <c r="Y12" i="32"/>
  <c r="AD12" i="32"/>
  <c r="AF12" i="32"/>
  <c r="AH12" i="32"/>
  <c r="V13" i="32"/>
  <c r="X13" i="32"/>
  <c r="Z13" i="32"/>
  <c r="AE13" i="32"/>
  <c r="AG13" i="32"/>
  <c r="D14" i="32"/>
  <c r="W14" i="32"/>
  <c r="Y14" i="32"/>
  <c r="AD14" i="32"/>
  <c r="AF14" i="32"/>
  <c r="V15" i="32"/>
  <c r="X15" i="32"/>
  <c r="AE15" i="32"/>
  <c r="AG15" i="32"/>
  <c r="AI15" i="32"/>
  <c r="D16" i="32"/>
  <c r="F16" i="32"/>
  <c r="P16" i="32"/>
  <c r="W16" i="32"/>
  <c r="AD16" i="32"/>
  <c r="AF16" i="32"/>
  <c r="AH16" i="32"/>
  <c r="V17" i="32"/>
  <c r="X17" i="32"/>
  <c r="AE17" i="32"/>
  <c r="AG17" i="32"/>
  <c r="AI17" i="32"/>
  <c r="D18" i="32"/>
  <c r="F18" i="32"/>
  <c r="P18" i="32"/>
  <c r="W18" i="32"/>
  <c r="AD18" i="32"/>
  <c r="AF18" i="32"/>
  <c r="AH18" i="32"/>
  <c r="V19" i="32"/>
  <c r="X19" i="32"/>
  <c r="AE19" i="32"/>
  <c r="AG19" i="32"/>
  <c r="D20" i="32"/>
  <c r="W20" i="32"/>
  <c r="AD20" i="32"/>
  <c r="AF20" i="32"/>
  <c r="V21" i="32"/>
  <c r="X21" i="32"/>
  <c r="AE21" i="32"/>
  <c r="AG21" i="32"/>
  <c r="AI21" i="32"/>
  <c r="D22" i="32"/>
  <c r="W22" i="32"/>
  <c r="AD22" i="32"/>
  <c r="AF22" i="32"/>
  <c r="AH22" i="32"/>
  <c r="V23" i="32"/>
  <c r="X23" i="32"/>
  <c r="AE23" i="32"/>
  <c r="AG23" i="32"/>
  <c r="W24" i="32"/>
  <c r="AD24" i="32"/>
  <c r="AF24" i="32"/>
  <c r="AE25" i="32"/>
  <c r="AG25" i="32"/>
  <c r="AD26" i="32"/>
  <c r="AF26" i="32"/>
  <c r="AE27" i="32"/>
  <c r="AG27" i="32"/>
  <c r="AI27" i="32"/>
  <c r="AD28" i="32"/>
  <c r="AF28" i="32"/>
  <c r="AH28" i="32"/>
  <c r="AE29" i="32"/>
  <c r="AI29" i="32"/>
  <c r="AD30" i="32"/>
  <c r="AH30" i="32"/>
  <c r="AE31" i="32"/>
  <c r="AG31" i="32"/>
  <c r="AD32" i="32"/>
  <c r="AF32" i="32"/>
  <c r="AE33" i="32"/>
  <c r="AI33" i="32"/>
  <c r="AD34" i="32"/>
  <c r="AH34" i="32"/>
  <c r="AE35" i="32"/>
  <c r="AG35" i="32"/>
  <c r="AD36" i="32"/>
  <c r="AF36" i="32"/>
  <c r="K11" i="18" l="1"/>
  <c r="Q11" i="13"/>
  <c r="P12" i="13"/>
  <c r="Q17" i="13"/>
  <c r="P18" i="13"/>
  <c r="Q21" i="13"/>
  <c r="P22" i="13"/>
  <c r="AE30" i="28" l="1"/>
  <c r="AC30" i="28"/>
  <c r="AE28" i="28"/>
  <c r="AC28" i="28"/>
  <c r="AE26" i="28"/>
  <c r="AC26" i="28"/>
  <c r="AE24" i="28"/>
  <c r="AC24" i="28"/>
  <c r="AE22" i="28"/>
  <c r="AC22" i="28"/>
  <c r="AE20" i="28"/>
  <c r="AC20" i="28"/>
  <c r="AE18" i="28"/>
  <c r="AC18" i="28"/>
  <c r="AE16" i="28"/>
  <c r="AC16" i="28"/>
  <c r="AE14" i="28"/>
  <c r="AG14" i="28"/>
  <c r="AC14" i="28"/>
  <c r="AE12" i="28"/>
  <c r="AG12" i="28"/>
  <c r="AC12" i="28"/>
  <c r="AH13" i="28"/>
  <c r="AH11" i="28"/>
  <c r="AF13" i="28"/>
  <c r="AF15" i="28"/>
  <c r="AF17" i="28"/>
  <c r="AF19" i="28"/>
  <c r="AF21" i="28"/>
  <c r="AF23" i="28"/>
  <c r="AF25" i="28"/>
  <c r="AF27" i="28"/>
  <c r="AF29" i="28"/>
  <c r="AF11" i="28"/>
  <c r="AD13" i="28"/>
  <c r="AD15" i="28"/>
  <c r="AD17" i="28"/>
  <c r="AD19" i="28"/>
  <c r="AD21" i="28"/>
  <c r="AD23" i="28"/>
  <c r="AD25" i="28"/>
  <c r="AD27" i="28"/>
  <c r="AD29" i="28"/>
  <c r="AD11" i="28"/>
  <c r="V20" i="28"/>
  <c r="T20" i="28"/>
  <c r="V18" i="28"/>
  <c r="T18" i="28"/>
  <c r="V16" i="28"/>
  <c r="T16" i="28"/>
  <c r="V14" i="28"/>
  <c r="X14" i="28"/>
  <c r="T14" i="28"/>
  <c r="V12" i="28"/>
  <c r="X12" i="28"/>
  <c r="T12" i="28"/>
  <c r="Y11" i="28"/>
  <c r="Y13" i="28"/>
  <c r="W15" i="28"/>
  <c r="W17" i="28"/>
  <c r="W19" i="28"/>
  <c r="W11" i="28"/>
  <c r="W13" i="28"/>
  <c r="U15" i="28"/>
  <c r="U17" i="28"/>
  <c r="U19" i="28"/>
  <c r="U11" i="28"/>
  <c r="U13" i="28"/>
  <c r="D20" i="28"/>
  <c r="B20" i="28"/>
  <c r="D18" i="28"/>
  <c r="B18" i="28"/>
  <c r="D16" i="28"/>
  <c r="F16" i="28"/>
  <c r="J16" i="28"/>
  <c r="B16" i="28"/>
  <c r="D14" i="28"/>
  <c r="B14" i="28"/>
  <c r="D12" i="28"/>
  <c r="F12" i="28"/>
  <c r="J12" i="28"/>
  <c r="B12" i="28"/>
  <c r="K15" i="28"/>
  <c r="K11" i="28"/>
  <c r="G15" i="28"/>
  <c r="G11" i="28"/>
  <c r="E13" i="28"/>
  <c r="E15" i="28"/>
  <c r="E17" i="28"/>
  <c r="E19" i="28"/>
  <c r="E11" i="28"/>
  <c r="C13" i="28"/>
  <c r="C15" i="28"/>
  <c r="C17" i="28"/>
  <c r="C19" i="28"/>
  <c r="C11" i="28"/>
  <c r="AE22" i="25"/>
  <c r="AC22" i="25"/>
  <c r="AE20" i="25"/>
  <c r="AG20" i="25"/>
  <c r="AC20" i="25"/>
  <c r="AE18" i="25"/>
  <c r="AG18" i="25"/>
  <c r="AC18" i="25"/>
  <c r="AE16" i="25"/>
  <c r="AG16" i="25"/>
  <c r="AC16" i="25"/>
  <c r="AE14" i="25"/>
  <c r="AG14" i="25"/>
  <c r="AC14" i="25"/>
  <c r="AE12" i="25"/>
  <c r="AG12" i="25"/>
  <c r="AC12" i="25"/>
  <c r="AH17" i="25"/>
  <c r="AH19" i="25"/>
  <c r="AH15" i="25"/>
  <c r="AH11" i="25"/>
  <c r="AH13" i="25"/>
  <c r="AF17" i="25"/>
  <c r="AF19" i="25"/>
  <c r="AF21" i="25"/>
  <c r="AF15" i="25"/>
  <c r="AF11" i="25"/>
  <c r="AF13" i="25"/>
  <c r="AD17" i="25"/>
  <c r="AD19" i="25"/>
  <c r="AD21" i="25"/>
  <c r="AD15" i="25"/>
  <c r="AD11" i="25"/>
  <c r="AD13" i="25"/>
  <c r="X22" i="25"/>
  <c r="T22" i="25"/>
  <c r="V20" i="25"/>
  <c r="T20" i="25"/>
  <c r="X18" i="25"/>
  <c r="T18" i="25"/>
  <c r="V16" i="25"/>
  <c r="T16" i="25"/>
  <c r="V14" i="25"/>
  <c r="X14" i="25"/>
  <c r="T14" i="25"/>
  <c r="V12" i="25"/>
  <c r="X12" i="25"/>
  <c r="T12" i="25"/>
  <c r="Y17" i="25"/>
  <c r="Y21" i="25"/>
  <c r="Y11" i="25"/>
  <c r="Y13" i="25"/>
  <c r="W15" i="25"/>
  <c r="W19" i="25"/>
  <c r="W11" i="25"/>
  <c r="W13" i="25"/>
  <c r="U15" i="25"/>
  <c r="U17" i="25"/>
  <c r="U19" i="25"/>
  <c r="U21" i="25"/>
  <c r="U11" i="25"/>
  <c r="U13" i="25"/>
  <c r="D20" i="25"/>
  <c r="F20" i="25"/>
  <c r="P20" i="25"/>
  <c r="B20" i="25"/>
  <c r="D18" i="25"/>
  <c r="F18" i="25"/>
  <c r="P18" i="25"/>
  <c r="B18" i="25"/>
  <c r="D16" i="25"/>
  <c r="F16" i="25"/>
  <c r="N16" i="25"/>
  <c r="B16" i="25"/>
  <c r="D14" i="25"/>
  <c r="B14" i="25"/>
  <c r="D12" i="25"/>
  <c r="F12" i="25"/>
  <c r="N12" i="25"/>
  <c r="P12" i="25"/>
  <c r="B12" i="25"/>
  <c r="Q17" i="25"/>
  <c r="Q19" i="25"/>
  <c r="Q11" i="25"/>
  <c r="O15" i="25"/>
  <c r="O11" i="25"/>
  <c r="G15" i="25"/>
  <c r="G17" i="25"/>
  <c r="G19" i="25"/>
  <c r="G11" i="25"/>
  <c r="E13" i="25"/>
  <c r="E15" i="25"/>
  <c r="E17" i="25"/>
  <c r="E19" i="25"/>
  <c r="E11" i="25"/>
  <c r="C13" i="25"/>
  <c r="C15" i="25"/>
  <c r="C17" i="25"/>
  <c r="C19" i="25"/>
  <c r="C11" i="25"/>
  <c r="M13" i="24"/>
  <c r="M11" i="24"/>
  <c r="G13" i="24"/>
  <c r="G11" i="24"/>
  <c r="E15" i="24"/>
  <c r="E17" i="24"/>
  <c r="E19" i="24"/>
  <c r="E21" i="24"/>
  <c r="E11" i="24"/>
  <c r="C13" i="24"/>
  <c r="C15" i="24"/>
  <c r="C17" i="24"/>
  <c r="C19" i="24"/>
  <c r="C21" i="24"/>
  <c r="C11" i="24"/>
  <c r="D22" i="24"/>
  <c r="B22" i="24"/>
  <c r="D20" i="24"/>
  <c r="B20" i="24"/>
  <c r="D18" i="24"/>
  <c r="B18" i="24"/>
  <c r="D16" i="24"/>
  <c r="B16" i="24"/>
  <c r="F14" i="24"/>
  <c r="L14" i="24"/>
  <c r="B14" i="24"/>
  <c r="D12" i="24"/>
  <c r="F12" i="24"/>
  <c r="L12" i="24"/>
  <c r="B12" i="24"/>
  <c r="Y24" i="23" l="1"/>
  <c r="Y14" i="23"/>
  <c r="Y12" i="23"/>
  <c r="Z13" i="23"/>
  <c r="Z23" i="23"/>
  <c r="Z11" i="23"/>
  <c r="F20" i="23"/>
  <c r="P20" i="23"/>
  <c r="F18" i="23"/>
  <c r="P18" i="23"/>
  <c r="P12" i="23"/>
  <c r="F12" i="23"/>
  <c r="Q17" i="23"/>
  <c r="Q19" i="23"/>
  <c r="Q11" i="23"/>
  <c r="G17" i="23"/>
  <c r="G19" i="23"/>
  <c r="G11" i="23"/>
  <c r="AF22" i="21"/>
  <c r="AD22" i="21"/>
  <c r="AF20" i="21"/>
  <c r="AD20" i="21"/>
  <c r="AF18" i="21"/>
  <c r="AD18" i="21"/>
  <c r="AF16" i="21"/>
  <c r="AD16" i="21"/>
  <c r="AF14" i="21"/>
  <c r="AH14" i="21"/>
  <c r="AD14" i="21"/>
  <c r="AF12" i="21"/>
  <c r="AH12" i="21"/>
  <c r="AD12" i="21"/>
  <c r="AI13" i="21"/>
  <c r="AI11" i="21"/>
  <c r="AG13" i="21"/>
  <c r="AG15" i="21"/>
  <c r="AG17" i="21"/>
  <c r="AG19" i="21"/>
  <c r="AG21" i="21"/>
  <c r="AG11" i="21"/>
  <c r="AE13" i="21"/>
  <c r="AE15" i="21"/>
  <c r="AE17" i="21"/>
  <c r="AE19" i="21"/>
  <c r="AE21" i="21"/>
  <c r="AE11" i="21"/>
  <c r="W24" i="21"/>
  <c r="U24" i="21"/>
  <c r="W22" i="21"/>
  <c r="U22" i="21"/>
  <c r="W20" i="21"/>
  <c r="U20" i="21"/>
  <c r="W18" i="21"/>
  <c r="U18" i="21"/>
  <c r="W16" i="21"/>
  <c r="U16" i="21"/>
  <c r="W14" i="21"/>
  <c r="Y14" i="21"/>
  <c r="U14" i="21"/>
  <c r="W12" i="21"/>
  <c r="Y12" i="21"/>
  <c r="U12" i="21"/>
  <c r="Z13" i="21"/>
  <c r="Z11" i="21"/>
  <c r="X13" i="21"/>
  <c r="X15" i="21"/>
  <c r="X17" i="21"/>
  <c r="X19" i="21"/>
  <c r="X21" i="21"/>
  <c r="X23" i="21"/>
  <c r="X11" i="21"/>
  <c r="V13" i="21"/>
  <c r="V15" i="21"/>
  <c r="V17" i="21"/>
  <c r="V19" i="21"/>
  <c r="V21" i="21"/>
  <c r="V23" i="21"/>
  <c r="V11" i="21"/>
  <c r="Q17" i="21"/>
  <c r="Q19" i="21"/>
  <c r="Q11" i="21"/>
  <c r="G17" i="21"/>
  <c r="G19" i="21"/>
  <c r="G11" i="21"/>
  <c r="E13" i="21"/>
  <c r="E15" i="21"/>
  <c r="E17" i="21"/>
  <c r="E21" i="21"/>
  <c r="E11" i="21"/>
  <c r="C13" i="21"/>
  <c r="C15" i="21"/>
  <c r="C17" i="21"/>
  <c r="C19" i="21"/>
  <c r="C21" i="21"/>
  <c r="C11" i="21"/>
  <c r="D22" i="21"/>
  <c r="B22" i="21"/>
  <c r="F20" i="21"/>
  <c r="P20" i="21"/>
  <c r="B20" i="21"/>
  <c r="D18" i="21"/>
  <c r="F18" i="21"/>
  <c r="P18" i="21"/>
  <c r="B18" i="21"/>
  <c r="D16" i="21"/>
  <c r="B16" i="21"/>
  <c r="D14" i="21"/>
  <c r="B14" i="21"/>
  <c r="D12" i="21"/>
  <c r="F12" i="21"/>
  <c r="P12" i="21"/>
  <c r="B12" i="21"/>
  <c r="G11" i="20"/>
  <c r="E11" i="20"/>
  <c r="C11" i="20"/>
  <c r="AF36" i="20"/>
  <c r="AB36" i="20"/>
  <c r="AD34" i="20"/>
  <c r="AB34" i="20"/>
  <c r="AD32" i="20"/>
  <c r="AB32" i="20"/>
  <c r="AD30" i="20"/>
  <c r="AB30" i="20"/>
  <c r="AD28" i="20"/>
  <c r="AB28" i="20"/>
  <c r="AD26" i="20"/>
  <c r="AB26" i="20"/>
  <c r="AD24" i="20"/>
  <c r="AB24" i="20"/>
  <c r="AD22" i="20"/>
  <c r="AB22" i="20"/>
  <c r="AD20" i="20"/>
  <c r="AB20" i="20"/>
  <c r="AD18" i="20"/>
  <c r="AB18" i="20"/>
  <c r="AD16" i="20"/>
  <c r="AF16" i="20"/>
  <c r="AB16" i="20"/>
  <c r="AD14" i="20"/>
  <c r="AB14" i="20"/>
  <c r="AD12" i="20"/>
  <c r="AF12" i="20"/>
  <c r="AB12" i="20"/>
  <c r="AG15" i="20"/>
  <c r="AG35" i="20"/>
  <c r="AG11" i="20"/>
  <c r="AE13" i="20"/>
  <c r="AE15" i="20"/>
  <c r="AE17" i="20"/>
  <c r="AE19" i="20"/>
  <c r="AE21" i="20"/>
  <c r="AE23" i="20"/>
  <c r="AE25" i="20"/>
  <c r="AE27" i="20"/>
  <c r="AE29" i="20"/>
  <c r="AE31" i="20"/>
  <c r="AE33" i="20"/>
  <c r="AE11" i="20"/>
  <c r="AC13" i="20"/>
  <c r="AC15" i="20"/>
  <c r="AC17" i="20"/>
  <c r="AC19" i="20"/>
  <c r="AC21" i="20"/>
  <c r="AC23" i="20"/>
  <c r="AC25" i="20"/>
  <c r="AC27" i="20"/>
  <c r="AC29" i="20"/>
  <c r="AC31" i="20"/>
  <c r="AC33" i="20"/>
  <c r="AC35" i="20"/>
  <c r="AC11" i="20"/>
  <c r="V28" i="20"/>
  <c r="T28" i="20"/>
  <c r="V26" i="20"/>
  <c r="T26" i="20"/>
  <c r="X24" i="20"/>
  <c r="T24" i="20"/>
  <c r="V22" i="20"/>
  <c r="T22" i="20"/>
  <c r="V20" i="20"/>
  <c r="T20" i="20"/>
  <c r="V18" i="20"/>
  <c r="T18" i="20"/>
  <c r="V16" i="20"/>
  <c r="X16" i="20"/>
  <c r="T16" i="20"/>
  <c r="V14" i="20"/>
  <c r="T14" i="20"/>
  <c r="V12" i="20"/>
  <c r="X12" i="20"/>
  <c r="T12" i="20"/>
  <c r="W13" i="20"/>
  <c r="Y15" i="20"/>
  <c r="Y23" i="20"/>
  <c r="Y11" i="20"/>
  <c r="W15" i="20"/>
  <c r="W17" i="20"/>
  <c r="W19" i="20"/>
  <c r="W21" i="20"/>
  <c r="W25" i="20"/>
  <c r="W27" i="20"/>
  <c r="W11" i="20"/>
  <c r="U13" i="20"/>
  <c r="U15" i="20"/>
  <c r="U17" i="20"/>
  <c r="U19" i="20"/>
  <c r="U21" i="20"/>
  <c r="U23" i="20"/>
  <c r="U25" i="20"/>
  <c r="U27" i="20"/>
  <c r="U11" i="20"/>
  <c r="D20" i="20"/>
  <c r="B20" i="20"/>
  <c r="D18" i="20"/>
  <c r="F18" i="20"/>
  <c r="P18" i="20"/>
  <c r="B18" i="20"/>
  <c r="D16" i="20"/>
  <c r="B16" i="20"/>
  <c r="D14" i="20"/>
  <c r="B14" i="20"/>
  <c r="D12" i="20"/>
  <c r="F12" i="20"/>
  <c r="P12" i="20"/>
  <c r="B12" i="20"/>
  <c r="Q17" i="20"/>
  <c r="G17" i="20"/>
  <c r="E13" i="20"/>
  <c r="E15" i="20"/>
  <c r="E17" i="20"/>
  <c r="E19" i="20"/>
  <c r="C13" i="20"/>
  <c r="C15" i="20"/>
  <c r="C17" i="20"/>
  <c r="C19" i="20"/>
  <c r="Y14" i="19"/>
  <c r="Y12" i="19"/>
  <c r="Z13" i="19"/>
  <c r="Z11" i="19"/>
  <c r="P18" i="19" l="1"/>
  <c r="P16" i="19"/>
  <c r="L14" i="19"/>
  <c r="L12" i="19"/>
  <c r="P12" i="19"/>
  <c r="Q15" i="19"/>
  <c r="Q17" i="19"/>
  <c r="Q11" i="19"/>
  <c r="M13" i="19"/>
  <c r="M11" i="19"/>
  <c r="Q19" i="18"/>
  <c r="Q17" i="18"/>
  <c r="Q11" i="18"/>
  <c r="O19" i="18"/>
  <c r="O11" i="18"/>
  <c r="K13" i="18"/>
  <c r="N20" i="18"/>
  <c r="P20" i="18"/>
  <c r="P18" i="18"/>
  <c r="J14" i="18"/>
  <c r="J12" i="18"/>
  <c r="N12" i="18"/>
  <c r="P12" i="18"/>
  <c r="O11" i="17" l="1"/>
  <c r="Q11" i="17"/>
  <c r="P22" i="17"/>
  <c r="N18" i="17"/>
  <c r="P18" i="17"/>
  <c r="N16" i="17"/>
  <c r="P16" i="17"/>
  <c r="N12" i="17"/>
  <c r="P12" i="17"/>
  <c r="Q15" i="17"/>
  <c r="Q17" i="17"/>
  <c r="Q21" i="17"/>
  <c r="O15" i="17"/>
  <c r="O17" i="17"/>
  <c r="AF28" i="16"/>
  <c r="AD28" i="16"/>
  <c r="AF26" i="16"/>
  <c r="AD26" i="16"/>
  <c r="AF24" i="16"/>
  <c r="AH24" i="16"/>
  <c r="AD24" i="16"/>
  <c r="AF22" i="16"/>
  <c r="AD22" i="16"/>
  <c r="AF20" i="16"/>
  <c r="AD20" i="16"/>
  <c r="AF18" i="16"/>
  <c r="AH18" i="16"/>
  <c r="AD18" i="16"/>
  <c r="AF16" i="16"/>
  <c r="AH16" i="16"/>
  <c r="AD16" i="16"/>
  <c r="AF14" i="16"/>
  <c r="AH14" i="16"/>
  <c r="AD14" i="16"/>
  <c r="AF12" i="16"/>
  <c r="AH12" i="16"/>
  <c r="AD12" i="16"/>
  <c r="AI13" i="16"/>
  <c r="AI15" i="16"/>
  <c r="AI17" i="16"/>
  <c r="AI23" i="16"/>
  <c r="AI11" i="16"/>
  <c r="AG13" i="16"/>
  <c r="AG15" i="16"/>
  <c r="AG17" i="16"/>
  <c r="AG19" i="16"/>
  <c r="AG21" i="16"/>
  <c r="AG23" i="16"/>
  <c r="AG25" i="16"/>
  <c r="AG27" i="16"/>
  <c r="AG11" i="16"/>
  <c r="AE13" i="16"/>
  <c r="AE15" i="16"/>
  <c r="AE17" i="16"/>
  <c r="AE19" i="16"/>
  <c r="AE21" i="16"/>
  <c r="AE23" i="16"/>
  <c r="AE25" i="16"/>
  <c r="AE27" i="16"/>
  <c r="AE11" i="16"/>
  <c r="W32" i="16"/>
  <c r="U32" i="16"/>
  <c r="W30" i="16"/>
  <c r="U30" i="16"/>
  <c r="W28" i="16"/>
  <c r="U28" i="16"/>
  <c r="W26" i="16"/>
  <c r="U26" i="16"/>
  <c r="W24" i="16"/>
  <c r="U24" i="16"/>
  <c r="W22" i="16"/>
  <c r="U22" i="16"/>
  <c r="W20" i="16"/>
  <c r="U20" i="16"/>
  <c r="W18" i="16"/>
  <c r="U18" i="16"/>
  <c r="W16" i="16"/>
  <c r="Y16" i="16"/>
  <c r="U16" i="16"/>
  <c r="W14" i="16"/>
  <c r="Y14" i="16"/>
  <c r="U14" i="16"/>
  <c r="W12" i="16"/>
  <c r="Y12" i="16"/>
  <c r="U12" i="16"/>
  <c r="Z13" i="16"/>
  <c r="Z15" i="16"/>
  <c r="Z11" i="16"/>
  <c r="X13" i="16"/>
  <c r="X15" i="16"/>
  <c r="X17" i="16"/>
  <c r="X19" i="16"/>
  <c r="X21" i="16"/>
  <c r="X23" i="16"/>
  <c r="X25" i="16"/>
  <c r="X27" i="16"/>
  <c r="X29" i="16"/>
  <c r="X31" i="16"/>
  <c r="X11" i="16"/>
  <c r="V13" i="16"/>
  <c r="V15" i="16"/>
  <c r="V17" i="16"/>
  <c r="V19" i="16"/>
  <c r="V21" i="16"/>
  <c r="V23" i="16"/>
  <c r="V25" i="16"/>
  <c r="V27" i="16"/>
  <c r="V29" i="16"/>
  <c r="V31" i="16"/>
  <c r="V11" i="16"/>
  <c r="Q11" i="16"/>
  <c r="Q19" i="16"/>
  <c r="K11" i="16"/>
  <c r="K13" i="16"/>
  <c r="G11" i="16"/>
  <c r="G13" i="16"/>
  <c r="G19" i="16"/>
  <c r="E11" i="16"/>
  <c r="E13" i="16"/>
  <c r="E15" i="16"/>
  <c r="E17" i="16"/>
  <c r="E19" i="16"/>
  <c r="C11" i="16"/>
  <c r="C13" i="16"/>
  <c r="C15" i="16"/>
  <c r="C17" i="16"/>
  <c r="C19" i="16"/>
  <c r="D20" i="16"/>
  <c r="F20" i="16"/>
  <c r="P20" i="16"/>
  <c r="B20" i="16"/>
  <c r="D18" i="16"/>
  <c r="B18" i="16"/>
  <c r="D16" i="16"/>
  <c r="B16" i="16"/>
  <c r="D14" i="16"/>
  <c r="F14" i="16"/>
  <c r="J14" i="16"/>
  <c r="B14" i="16"/>
  <c r="D12" i="16"/>
  <c r="F12" i="16"/>
  <c r="J12" i="16"/>
  <c r="P12" i="16"/>
  <c r="B12" i="16"/>
</calcChain>
</file>

<file path=xl/sharedStrings.xml><?xml version="1.0" encoding="utf-8"?>
<sst xmlns="http://schemas.openxmlformats.org/spreadsheetml/2006/main" count="1899" uniqueCount="325">
  <si>
    <t>병원</t>
  </si>
  <si>
    <t>보건의료원</t>
  </si>
  <si>
    <t>보건지소</t>
  </si>
  <si>
    <t>상급종합병원</t>
  </si>
  <si>
    <t>요양병원</t>
  </si>
  <si>
    <t>의원</t>
  </si>
  <si>
    <t>종합병원</t>
  </si>
  <si>
    <t>치과병원</t>
  </si>
  <si>
    <t>한방병원</t>
  </si>
  <si>
    <t>(단위: 개소, %)</t>
    <phoneticPr fontId="4" type="noConversion"/>
  </si>
  <si>
    <t>종별</t>
    <phoneticPr fontId="4" type="noConversion"/>
  </si>
  <si>
    <t>가정의학과</t>
  </si>
  <si>
    <t>내과</t>
  </si>
  <si>
    <t>마취통증의학과</t>
  </si>
  <si>
    <t>보건</t>
  </si>
  <si>
    <t>비뇨의학과</t>
  </si>
  <si>
    <t>산부인과</t>
  </si>
  <si>
    <t>성형외과</t>
  </si>
  <si>
    <t>소아청소년과</t>
  </si>
  <si>
    <t>신경과</t>
  </si>
  <si>
    <t>신경외과</t>
  </si>
  <si>
    <t>심장혈관흉부외과</t>
  </si>
  <si>
    <t>안과</t>
  </si>
  <si>
    <t>외과</t>
  </si>
  <si>
    <t>이비인후과</t>
  </si>
  <si>
    <t>재활의학과</t>
  </si>
  <si>
    <t>정형외과</t>
  </si>
  <si>
    <t>진단방사선과,영상의학과</t>
  </si>
  <si>
    <t>합계</t>
    <phoneticPr fontId="2" type="noConversion"/>
  </si>
  <si>
    <t>일반과</t>
    <phoneticPr fontId="2" type="noConversion"/>
  </si>
  <si>
    <t>-</t>
    <phoneticPr fontId="2" type="noConversion"/>
  </si>
  <si>
    <t>과목별</t>
    <phoneticPr fontId="4" type="noConversion"/>
  </si>
  <si>
    <t>강원</t>
  </si>
  <si>
    <t>경기</t>
  </si>
  <si>
    <t>경남</t>
  </si>
  <si>
    <t>경북</t>
  </si>
  <si>
    <t>광주</t>
  </si>
  <si>
    <t>대구</t>
  </si>
  <si>
    <t>대전</t>
  </si>
  <si>
    <t>부산</t>
  </si>
  <si>
    <t>서울</t>
  </si>
  <si>
    <t>세종</t>
  </si>
  <si>
    <t>울산</t>
  </si>
  <si>
    <t>인천</t>
  </si>
  <si>
    <t>전남</t>
  </si>
  <si>
    <t>전북</t>
  </si>
  <si>
    <t>제주</t>
  </si>
  <si>
    <t>충남</t>
  </si>
  <si>
    <t>충북</t>
  </si>
  <si>
    <t>피부과</t>
  </si>
  <si>
    <t>전체(병원급+)</t>
    <phoneticPr fontId="2" type="noConversion"/>
  </si>
  <si>
    <t>시도별</t>
    <phoneticPr fontId="4" type="noConversion"/>
  </si>
  <si>
    <t>◆ 부산광역시</t>
    <phoneticPr fontId="2" type="noConversion"/>
  </si>
  <si>
    <t>1_10%미만</t>
  </si>
  <si>
    <t>2_10-30%구간</t>
  </si>
  <si>
    <t>3_30-50%구간</t>
  </si>
  <si>
    <t>4_50-70%구간</t>
  </si>
  <si>
    <t>5_70%초과</t>
  </si>
  <si>
    <r>
      <t xml:space="preserve">전체 청구건수 대비 착오건수 점유율 </t>
    </r>
    <r>
      <rPr>
        <sz val="8"/>
        <rFont val="Pretendard Light"/>
        <family val="3"/>
        <charset val="129"/>
      </rPr>
      <t>주3)</t>
    </r>
    <phoneticPr fontId="2" type="noConversion"/>
  </si>
  <si>
    <t>표시과목별</t>
    <phoneticPr fontId="2" type="noConversion"/>
  </si>
  <si>
    <t>부산강서구</t>
  </si>
  <si>
    <t>부산금정구</t>
  </si>
  <si>
    <t>부산기장군</t>
  </si>
  <si>
    <t>부산남구</t>
  </si>
  <si>
    <t>부산동구</t>
  </si>
  <si>
    <t>부산동래구</t>
  </si>
  <si>
    <t>부산북구</t>
  </si>
  <si>
    <t>부산사상구</t>
  </si>
  <si>
    <t>부산사하구</t>
  </si>
  <si>
    <t>부산서구</t>
  </si>
  <si>
    <t>부산수영구</t>
  </si>
  <si>
    <t>부산연제구</t>
  </si>
  <si>
    <t>부산영도구</t>
  </si>
  <si>
    <t>부산중구</t>
  </si>
  <si>
    <t>부산진구</t>
  </si>
  <si>
    <t>부산해운대구</t>
  </si>
  <si>
    <t>시군구별</t>
    <phoneticPr fontId="2" type="noConversion"/>
  </si>
  <si>
    <t>강남구</t>
  </si>
  <si>
    <t>강동구</t>
  </si>
  <si>
    <t>강북구</t>
  </si>
  <si>
    <t>강서구</t>
  </si>
  <si>
    <t>관악구</t>
  </si>
  <si>
    <t>광진구</t>
  </si>
  <si>
    <t>구로구</t>
  </si>
  <si>
    <t>금천구</t>
  </si>
  <si>
    <t>노원구</t>
  </si>
  <si>
    <t>도봉구</t>
  </si>
  <si>
    <t>동대문구</t>
  </si>
  <si>
    <t>동작구</t>
  </si>
  <si>
    <t>마포구</t>
  </si>
  <si>
    <t>서대문구</t>
  </si>
  <si>
    <t>서초구</t>
  </si>
  <si>
    <t>성동구</t>
  </si>
  <si>
    <t>성북구</t>
  </si>
  <si>
    <t>송파구</t>
  </si>
  <si>
    <t>양천구</t>
  </si>
  <si>
    <t>영등포구</t>
  </si>
  <si>
    <t>용산구</t>
  </si>
  <si>
    <t>은평구</t>
  </si>
  <si>
    <t>종로구</t>
  </si>
  <si>
    <t>중구</t>
  </si>
  <si>
    <t>중랑구</t>
  </si>
  <si>
    <t>◆ 서울특별시</t>
    <phoneticPr fontId="2" type="noConversion"/>
  </si>
  <si>
    <r>
      <t>전체 청구건수 대비 착오건수 점유율</t>
    </r>
    <r>
      <rPr>
        <sz val="8"/>
        <rFont val="Pretendard Variable Light"/>
        <family val="3"/>
        <charset val="129"/>
      </rPr>
      <t>주3)</t>
    </r>
    <phoneticPr fontId="4" type="noConversion"/>
  </si>
  <si>
    <t>◆ 경상남도</t>
    <phoneticPr fontId="2" type="noConversion"/>
  </si>
  <si>
    <t>대구남구</t>
  </si>
  <si>
    <t>대구달서구</t>
  </si>
  <si>
    <t>대구달성군</t>
  </si>
  <si>
    <t>대구동구</t>
  </si>
  <si>
    <t>대구북구</t>
  </si>
  <si>
    <t>대구서구</t>
  </si>
  <si>
    <t>대구수성구</t>
  </si>
  <si>
    <t>대구중구</t>
  </si>
  <si>
    <t>◆ 대구광역시</t>
    <phoneticPr fontId="2" type="noConversion"/>
  </si>
  <si>
    <t>가평군</t>
  </si>
  <si>
    <t>고양덕양구</t>
  </si>
  <si>
    <t>고양일산동구</t>
  </si>
  <si>
    <t>고양일산서구</t>
  </si>
  <si>
    <t>광명시</t>
  </si>
  <si>
    <t>광주시</t>
  </si>
  <si>
    <t>구리시</t>
  </si>
  <si>
    <t>군포시</t>
  </si>
  <si>
    <t>김포시</t>
  </si>
  <si>
    <t>남양주시</t>
  </si>
  <si>
    <t>부천소사구</t>
  </si>
  <si>
    <t>부천오정구</t>
  </si>
  <si>
    <t>부천원미구</t>
  </si>
  <si>
    <t>성남분당구</t>
  </si>
  <si>
    <t>성남수정구</t>
  </si>
  <si>
    <t>성남중원구</t>
  </si>
  <si>
    <t>수원권선구</t>
  </si>
  <si>
    <t>수원영통구</t>
  </si>
  <si>
    <t>수원장안구</t>
  </si>
  <si>
    <t>수원팔달구</t>
  </si>
  <si>
    <t>시흥시</t>
  </si>
  <si>
    <t>안산단원구</t>
  </si>
  <si>
    <t>안산상록구</t>
  </si>
  <si>
    <t>안성시</t>
  </si>
  <si>
    <t>안양동안구</t>
  </si>
  <si>
    <t>안양만안구</t>
  </si>
  <si>
    <t>양주시</t>
  </si>
  <si>
    <t>오산시</t>
  </si>
  <si>
    <t>용인기흥구</t>
  </si>
  <si>
    <t>용인수지구</t>
  </si>
  <si>
    <t>용인처인구</t>
  </si>
  <si>
    <t>의왕시</t>
  </si>
  <si>
    <t>의정부시</t>
  </si>
  <si>
    <t>이천시</t>
  </si>
  <si>
    <t>파주시</t>
  </si>
  <si>
    <t>평택시</t>
  </si>
  <si>
    <t>포천시</t>
  </si>
  <si>
    <t>하남시</t>
  </si>
  <si>
    <t>화성시</t>
  </si>
  <si>
    <t>◆ 경기도</t>
    <phoneticPr fontId="2" type="noConversion"/>
  </si>
  <si>
    <t>인천계양구</t>
  </si>
  <si>
    <t>인천남동구</t>
  </si>
  <si>
    <t>인천동구</t>
  </si>
  <si>
    <t>인천미추홀구</t>
  </si>
  <si>
    <t>인천부평구</t>
  </si>
  <si>
    <t>인천서구</t>
  </si>
  <si>
    <t>인천연수구</t>
  </si>
  <si>
    <t>인천중구</t>
  </si>
  <si>
    <t>◆ 인천광역시</t>
    <phoneticPr fontId="2" type="noConversion"/>
  </si>
  <si>
    <t>광주광산구</t>
  </si>
  <si>
    <t>광주남구</t>
  </si>
  <si>
    <t>광주동구</t>
  </si>
  <si>
    <t>광주북구</t>
  </si>
  <si>
    <t>광주서구</t>
  </si>
  <si>
    <t>◆ 광주광역시</t>
    <phoneticPr fontId="2" type="noConversion"/>
  </si>
  <si>
    <t>경산시</t>
  </si>
  <si>
    <t>경주시</t>
  </si>
  <si>
    <t>구미시</t>
  </si>
  <si>
    <t>김천시</t>
  </si>
  <si>
    <t>안동시</t>
  </si>
  <si>
    <t>영덕군</t>
  </si>
  <si>
    <t>영주시</t>
  </si>
  <si>
    <t>울릉군</t>
  </si>
  <si>
    <t>청도군</t>
  </si>
  <si>
    <t>칠곡군</t>
  </si>
  <si>
    <t>포항남구</t>
  </si>
  <si>
    <t>포항북구</t>
  </si>
  <si>
    <t>◆ 경상북도</t>
    <phoneticPr fontId="2" type="noConversion"/>
  </si>
  <si>
    <t>대전대덕구</t>
  </si>
  <si>
    <t>대전동구</t>
  </si>
  <si>
    <t>대전서구</t>
  </si>
  <si>
    <t>대전유성구</t>
  </si>
  <si>
    <t>대전중구</t>
  </si>
  <si>
    <t>◆ 대전광역시</t>
    <phoneticPr fontId="2" type="noConversion"/>
  </si>
  <si>
    <t>◆ 전라남도</t>
    <phoneticPr fontId="2" type="noConversion"/>
  </si>
  <si>
    <t>공주시</t>
  </si>
  <si>
    <t>당진시</t>
  </si>
  <si>
    <t>보령시</t>
  </si>
  <si>
    <t>부여군</t>
  </si>
  <si>
    <t>서산시</t>
  </si>
  <si>
    <t>아산시</t>
  </si>
  <si>
    <t>예산군</t>
  </si>
  <si>
    <t>천안동남구</t>
  </si>
  <si>
    <t>천안서북구</t>
  </si>
  <si>
    <t>홍성군</t>
  </si>
  <si>
    <t>◆ 충청남도</t>
    <phoneticPr fontId="2" type="noConversion"/>
  </si>
  <si>
    <t>괴산군</t>
  </si>
  <si>
    <t>음성군</t>
  </si>
  <si>
    <t>제천시</t>
  </si>
  <si>
    <t>진천군</t>
  </si>
  <si>
    <t>청주상당구</t>
  </si>
  <si>
    <t>청주서원구</t>
  </si>
  <si>
    <t>청주청원구</t>
  </si>
  <si>
    <t>청주흥덕구</t>
  </si>
  <si>
    <t>충주시</t>
  </si>
  <si>
    <t>◆ 충청북도</t>
    <phoneticPr fontId="2" type="noConversion"/>
  </si>
  <si>
    <t>울산동구</t>
  </si>
  <si>
    <t>울산북구</t>
  </si>
  <si>
    <t>울산울주군</t>
  </si>
  <si>
    <t>울산중구</t>
  </si>
  <si>
    <t>◆ 울산광역시</t>
    <phoneticPr fontId="2" type="noConversion"/>
  </si>
  <si>
    <t>울산남구</t>
    <phoneticPr fontId="2" type="noConversion"/>
  </si>
  <si>
    <t>◆ 전라북도</t>
    <phoneticPr fontId="2" type="noConversion"/>
  </si>
  <si>
    <t>강릉시</t>
  </si>
  <si>
    <t>속초시</t>
  </si>
  <si>
    <t>영월군</t>
  </si>
  <si>
    <t>원주시</t>
  </si>
  <si>
    <t>인제군</t>
  </si>
  <si>
    <t>정선군</t>
  </si>
  <si>
    <t>철원군</t>
  </si>
  <si>
    <t>춘천시</t>
  </si>
  <si>
    <t>태백시</t>
  </si>
  <si>
    <t>◆ 강원도</t>
    <phoneticPr fontId="2" type="noConversion"/>
  </si>
  <si>
    <t>◆ 제주특별자치도</t>
    <phoneticPr fontId="2" type="noConversion"/>
  </si>
  <si>
    <t>◆ 세종특별자치시</t>
    <phoneticPr fontId="2" type="noConversion"/>
  </si>
  <si>
    <t xml:space="preserve"> 1. 산출기준</t>
    <phoneticPr fontId="4" type="noConversion"/>
  </si>
  <si>
    <t xml:space="preserve">       * 폐업기관('25.10월 기준) 제외</t>
    <phoneticPr fontId="4" type="noConversion"/>
  </si>
  <si>
    <r>
      <t xml:space="preserve">  O </t>
    </r>
    <r>
      <rPr>
        <b/>
        <sz val="11"/>
        <rFont val="Pretendard Variable Light"/>
        <family val="3"/>
        <charset val="129"/>
      </rPr>
      <t>(시도 및 진료과목 구분)</t>
    </r>
    <r>
      <rPr>
        <sz val="11"/>
        <rFont val="Pretendard Variable Light"/>
        <family val="3"/>
        <charset val="129"/>
      </rPr>
      <t xml:space="preserve"> 요양기관 소재지 및 표시과목 기준</t>
    </r>
    <phoneticPr fontId="4" type="noConversion"/>
  </si>
  <si>
    <r>
      <t xml:space="preserve">  O </t>
    </r>
    <r>
      <rPr>
        <b/>
        <sz val="11"/>
        <rFont val="Pretendard Variable Light"/>
        <family val="3"/>
        <charset val="129"/>
      </rPr>
      <t>(통계표의 "-")</t>
    </r>
    <r>
      <rPr>
        <sz val="11"/>
        <rFont val="Pretendard Variable Light"/>
        <family val="3"/>
        <charset val="129"/>
      </rPr>
      <t xml:space="preserve"> 해당숫자 없음을 의미</t>
    </r>
    <phoneticPr fontId="4" type="noConversion"/>
  </si>
  <si>
    <t xml:space="preserve"> 2. 지표별 정의</t>
    <phoneticPr fontId="4" type="noConversion"/>
  </si>
  <si>
    <r>
      <t xml:space="preserve">  O </t>
    </r>
    <r>
      <rPr>
        <b/>
        <sz val="11"/>
        <rFont val="Pretendard Variable Light"/>
        <family val="3"/>
        <charset val="129"/>
      </rPr>
      <t>(점유율)</t>
    </r>
    <r>
      <rPr>
        <sz val="11"/>
        <rFont val="Pretendard Variable Light"/>
        <family val="3"/>
        <charset val="129"/>
      </rPr>
      <t xml:space="preserve"> 전체 '비침습적 지혈용' 치료재료 청구건수 대비 급여대상 이외 '비침습적 지혈용 치료재료' 청구건수 점유율</t>
    </r>
    <phoneticPr fontId="4" type="noConversion"/>
  </si>
  <si>
    <t>중분류</t>
  </si>
  <si>
    <t>중분류코드</t>
  </si>
  <si>
    <t>비침습적 지혈용(대퇴-기기형)</t>
  </si>
  <si>
    <t>비침습적 지혈용(대퇴-밴드형)</t>
  </si>
  <si>
    <t>비침습적 지혈용(요골-기기형)</t>
  </si>
  <si>
    <t>250207</t>
  </si>
  <si>
    <t>비침습적 지혈용(요골-밴드형)</t>
  </si>
  <si>
    <t>비침습적 지혈용(패드형)</t>
  </si>
  <si>
    <t>비침습적 지혈용(반창고형)</t>
  </si>
  <si>
    <t>비침습적 지혈용(밴드형)</t>
  </si>
  <si>
    <t>개수(개)</t>
    <phoneticPr fontId="2" type="noConversion"/>
  </si>
  <si>
    <t xml:space="preserve"> 3. 관련 코드</t>
    <phoneticPr fontId="4" type="noConversion"/>
  </si>
  <si>
    <t>1_10%미만</t>
    <phoneticPr fontId="2" type="noConversion"/>
  </si>
  <si>
    <t>2_10-30%구간</t>
    <phoneticPr fontId="2" type="noConversion"/>
  </si>
  <si>
    <t>3_30-50%구간</t>
    <phoneticPr fontId="2" type="noConversion"/>
  </si>
  <si>
    <t>4_50-70%구간</t>
    <phoneticPr fontId="2" type="noConversion"/>
  </si>
  <si>
    <t>5_70%초과</t>
    <phoneticPr fontId="2" type="noConversion"/>
  </si>
  <si>
    <r>
      <t xml:space="preserve">전체 청구건수 대비 착오건수 점유율 </t>
    </r>
    <r>
      <rPr>
        <sz val="8"/>
        <rFont val="Pretendard Variable Light"/>
        <family val="3"/>
        <charset val="129"/>
      </rPr>
      <t>주3)</t>
    </r>
    <phoneticPr fontId="2" type="noConversion"/>
  </si>
  <si>
    <r>
      <t xml:space="preserve">  O </t>
    </r>
    <r>
      <rPr>
        <b/>
        <sz val="11"/>
        <rFont val="Pretendard Variable Light"/>
        <family val="3"/>
        <charset val="129"/>
      </rPr>
      <t>(대상기간)</t>
    </r>
    <r>
      <rPr>
        <sz val="11"/>
        <rFont val="Pretendard Variable Light"/>
        <family val="3"/>
        <charset val="129"/>
      </rPr>
      <t xml:space="preserve"> 진료일 기준 '</t>
    </r>
    <r>
      <rPr>
        <b/>
        <sz val="11"/>
        <rFont val="Pretendard Variable Light"/>
        <family val="3"/>
        <charset val="129"/>
      </rPr>
      <t>24년 7월 ~ '25년 6월</t>
    </r>
    <r>
      <rPr>
        <sz val="11"/>
        <rFont val="Pretendard Variable Light"/>
        <family val="3"/>
        <charset val="129"/>
      </rPr>
      <t>까지의 건강보험 및 의료급여, 입원.외래 심사결정, 지급분 대상으로 해당항목 분석</t>
    </r>
    <phoneticPr fontId="4" type="noConversion"/>
  </si>
  <si>
    <t>상한금액(원)</t>
    <phoneticPr fontId="2" type="noConversion"/>
  </si>
  <si>
    <r>
      <t xml:space="preserve">  O </t>
    </r>
    <r>
      <rPr>
        <b/>
        <sz val="11"/>
        <rFont val="Pretendard Variable Light"/>
        <family val="3"/>
        <charset val="129"/>
      </rPr>
      <t>(관련 치료재료)</t>
    </r>
    <r>
      <rPr>
        <sz val="11"/>
        <rFont val="Pretendard Variable Light"/>
        <family val="3"/>
        <charset val="129"/>
      </rPr>
      <t xml:space="preserve"> 치료재료 급여.비급여 목록 및 급여  상한금액표 (2025.10.1.등재목록 기준)</t>
    </r>
    <phoneticPr fontId="4" type="noConversion"/>
  </si>
  <si>
    <t>합계</t>
  </si>
  <si>
    <t>전체(병원급+)</t>
  </si>
  <si>
    <t>일반과</t>
  </si>
  <si>
    <t>-</t>
  </si>
  <si>
    <t>합천군</t>
    <phoneticPr fontId="2" type="noConversion"/>
  </si>
  <si>
    <t>함안군</t>
    <phoneticPr fontId="2" type="noConversion"/>
  </si>
  <si>
    <t>창원진해구</t>
    <phoneticPr fontId="2" type="noConversion"/>
  </si>
  <si>
    <t>사천시</t>
    <phoneticPr fontId="2" type="noConversion"/>
  </si>
  <si>
    <t>창원마산회원구</t>
    <phoneticPr fontId="2" type="noConversion"/>
  </si>
  <si>
    <t>창원의창구</t>
    <phoneticPr fontId="2" type="noConversion"/>
  </si>
  <si>
    <t>창원성산구</t>
    <phoneticPr fontId="2" type="noConversion"/>
  </si>
  <si>
    <t>창원마산합포구</t>
    <phoneticPr fontId="2" type="noConversion"/>
  </si>
  <si>
    <t>소아청소년과</t>
    <phoneticPr fontId="2" type="noConversion"/>
  </si>
  <si>
    <t>의원</t>
    <phoneticPr fontId="2" type="noConversion"/>
  </si>
  <si>
    <t>양산시</t>
    <phoneticPr fontId="2" type="noConversion"/>
  </si>
  <si>
    <t>내과</t>
    <phoneticPr fontId="2" type="noConversion"/>
  </si>
  <si>
    <t>치과병원</t>
    <phoneticPr fontId="2" type="noConversion"/>
  </si>
  <si>
    <t>거제시</t>
    <phoneticPr fontId="2" type="noConversion"/>
  </si>
  <si>
    <t>정형외과</t>
    <phoneticPr fontId="2" type="noConversion"/>
  </si>
  <si>
    <t>병원</t>
    <phoneticPr fontId="2" type="noConversion"/>
  </si>
  <si>
    <t>진주시</t>
    <phoneticPr fontId="2" type="noConversion"/>
  </si>
  <si>
    <t>이비인후과</t>
    <phoneticPr fontId="2" type="noConversion"/>
  </si>
  <si>
    <t>종합병원</t>
    <phoneticPr fontId="2" type="noConversion"/>
  </si>
  <si>
    <t>김해시</t>
    <phoneticPr fontId="2" type="noConversion"/>
  </si>
  <si>
    <t>상급종합병원</t>
    <phoneticPr fontId="2" type="noConversion"/>
  </si>
  <si>
    <t>정읍시</t>
    <phoneticPr fontId="2" type="noConversion"/>
  </si>
  <si>
    <t>고창군</t>
    <phoneticPr fontId="2" type="noConversion"/>
  </si>
  <si>
    <t>군산시</t>
    <phoneticPr fontId="2" type="noConversion"/>
  </si>
  <si>
    <t>익산시</t>
    <phoneticPr fontId="2" type="noConversion"/>
  </si>
  <si>
    <t>전주완산구</t>
    <phoneticPr fontId="2" type="noConversion"/>
  </si>
  <si>
    <t>외과</t>
    <phoneticPr fontId="2" type="noConversion"/>
  </si>
  <si>
    <t>전주덕진구</t>
    <phoneticPr fontId="2" type="noConversion"/>
  </si>
  <si>
    <t>화순군</t>
    <phoneticPr fontId="2" type="noConversion"/>
  </si>
  <si>
    <t>해남군</t>
    <phoneticPr fontId="2" type="noConversion"/>
  </si>
  <si>
    <t>담양군</t>
    <phoneticPr fontId="2" type="noConversion"/>
  </si>
  <si>
    <t>나주시</t>
    <phoneticPr fontId="2" type="noConversion"/>
  </si>
  <si>
    <t>광양시</t>
    <phoneticPr fontId="2" type="noConversion"/>
  </si>
  <si>
    <t>목포시</t>
    <phoneticPr fontId="2" type="noConversion"/>
  </si>
  <si>
    <t>순천시</t>
    <phoneticPr fontId="2" type="noConversion"/>
  </si>
  <si>
    <t>여수시</t>
    <phoneticPr fontId="2" type="noConversion"/>
  </si>
  <si>
    <t>서귀포시</t>
    <phoneticPr fontId="2" type="noConversion"/>
  </si>
  <si>
    <t>제주시</t>
    <phoneticPr fontId="2" type="noConversion"/>
  </si>
  <si>
    <r>
      <t xml:space="preserve">  O </t>
    </r>
    <r>
      <rPr>
        <b/>
        <sz val="11"/>
        <rFont val="Pretendard Variable Light"/>
        <family val="3"/>
        <charset val="129"/>
      </rPr>
      <t>(청구기관)</t>
    </r>
    <r>
      <rPr>
        <sz val="11"/>
        <rFont val="Pretendard Variable Light"/>
        <family val="3"/>
        <charset val="129"/>
      </rPr>
      <t>: 대상기간 동안 급여대상 이외 '비침습적 지혈용 치료재료' 청구기관</t>
    </r>
    <phoneticPr fontId="4" type="noConversion"/>
  </si>
  <si>
    <r>
      <t xml:space="preserve">  O </t>
    </r>
    <r>
      <rPr>
        <b/>
        <sz val="11"/>
        <rFont val="Pretendard Variable Light"/>
        <family val="3"/>
        <charset val="129"/>
      </rPr>
      <t>(평균이상기관)</t>
    </r>
    <r>
      <rPr>
        <sz val="11"/>
        <rFont val="Pretendard Variable Light"/>
        <family val="3"/>
        <charset val="129"/>
      </rPr>
      <t>: 청구기관 중 급여대상 이외 청구한 '비침습적 지혈용 치료재료' 건수 평균(1,377건) 이상 기관</t>
    </r>
    <phoneticPr fontId="4" type="noConversion"/>
  </si>
  <si>
    <r>
      <t>청구기관</t>
    </r>
    <r>
      <rPr>
        <sz val="8"/>
        <rFont val="Pretendard Variable Light"/>
        <family val="3"/>
        <charset val="129"/>
      </rPr>
      <t>주1)</t>
    </r>
    <phoneticPr fontId="4" type="noConversion"/>
  </si>
  <si>
    <t>평균미만기관
(1,377건 미만)</t>
    <phoneticPr fontId="4" type="noConversion"/>
  </si>
  <si>
    <r>
      <t>평균이상기관</t>
    </r>
    <r>
      <rPr>
        <sz val="8"/>
        <rFont val="Pretendard Variable Light"/>
        <family val="3"/>
        <charset val="129"/>
      </rPr>
      <t>주2)</t>
    </r>
    <r>
      <rPr>
        <sz val="11"/>
        <rFont val="Pretendard Variable Light"/>
        <family val="3"/>
        <charset val="129"/>
      </rPr>
      <t xml:space="preserve">
(1,377건 이상)</t>
    </r>
    <phoneticPr fontId="4" type="noConversion"/>
  </si>
  <si>
    <t>주1 청구기관: 2024.7.~2025.6. 동안 '비침습적 지혈용 치료재료' 착오청구 기관</t>
    <phoneticPr fontId="4" type="noConversion"/>
  </si>
  <si>
    <t>주2 평균이상기관: 상기 1) 중 급여대상 이외 청구한 '비침습적 지혈용 치료재료' 건수 평균(1,377건) 이상 기관</t>
    <phoneticPr fontId="4" type="noConversion"/>
  </si>
  <si>
    <t>[  비침습적 지혈용 치료재료 ]  전체 종별 청구기관 현황</t>
    <phoneticPr fontId="2" type="noConversion"/>
  </si>
  <si>
    <r>
      <t>청구기관</t>
    </r>
    <r>
      <rPr>
        <sz val="8"/>
        <color theme="1"/>
        <rFont val="Pretendard Variable Light"/>
        <family val="3"/>
        <charset val="129"/>
      </rPr>
      <t xml:space="preserve"> 주1)</t>
    </r>
    <phoneticPr fontId="2" type="noConversion"/>
  </si>
  <si>
    <t>평균미만기관
(1,377건 미만)</t>
    <phoneticPr fontId="2" type="noConversion"/>
  </si>
  <si>
    <r>
      <t xml:space="preserve">평균이상기관 </t>
    </r>
    <r>
      <rPr>
        <sz val="8"/>
        <color theme="1"/>
        <rFont val="Pretendard Variable Light"/>
        <family val="3"/>
        <charset val="129"/>
      </rPr>
      <t>주2)</t>
    </r>
    <r>
      <rPr>
        <sz val="11"/>
        <color theme="1"/>
        <rFont val="Pretendard Variable Light"/>
        <family val="3"/>
        <charset val="129"/>
      </rPr>
      <t xml:space="preserve">
(1,377건 이상)</t>
    </r>
    <phoneticPr fontId="2" type="noConversion"/>
  </si>
  <si>
    <t xml:space="preserve">  표시과목별 청구기관 현황</t>
    <phoneticPr fontId="4" type="noConversion"/>
  </si>
  <si>
    <t>종별 청구기관 현황</t>
    <phoneticPr fontId="2" type="noConversion"/>
  </si>
  <si>
    <t>[ '비침습적 지혈용 치료재료' 지역별 청구기관 현황 ]</t>
    <phoneticPr fontId="2" type="noConversion"/>
  </si>
  <si>
    <t>[  비침습적 지혈용 치료재료 ]  전체 시도별 청구기관 현황</t>
    <phoneticPr fontId="2" type="noConversion"/>
  </si>
  <si>
    <t>종별 청구기관 현황</t>
    <phoneticPr fontId="4" type="noConversion"/>
  </si>
  <si>
    <t>표시과목별 청구기관 현황</t>
    <phoneticPr fontId="2" type="noConversion"/>
  </si>
  <si>
    <t>시군구별 청구기관 현황</t>
    <phoneticPr fontId="2" type="noConversion"/>
  </si>
  <si>
    <t>표시과목별 청구기관 현황</t>
    <phoneticPr fontId="4" type="noConversion"/>
  </si>
  <si>
    <t>시군구별 청구기관 현황</t>
    <phoneticPr fontId="4" type="noConversion"/>
  </si>
  <si>
    <t xml:space="preserve"> 표시과목별 청구기관 현황</t>
    <phoneticPr fontId="4" type="noConversion"/>
  </si>
  <si>
    <t xml:space="preserve"> 종별 청구기관 현황</t>
    <phoneticPr fontId="2" type="noConversion"/>
  </si>
  <si>
    <t xml:space="preserve"> 시군구별 청구기관 현황</t>
    <phoneticPr fontId="4" type="noConversion"/>
  </si>
  <si>
    <t xml:space="preserve">  종별 청구기관 현황</t>
    <phoneticPr fontId="2" type="noConversion"/>
  </si>
  <si>
    <t xml:space="preserve">       * (급여대상 이외 '비침습적 지혈용 치료재료 청구건수 ÷  전체 '비침습적 지혈용 치료재료' 청구건수) × 100</t>
    <phoneticPr fontId="4" type="noConversion"/>
  </si>
  <si>
    <t>주3 점유율: 급여대상 이외 '비침습적 지혈용 치료재료 청구건수 ÷  전체 '비침습적 지혈용 치료재료' 청구건수 × 100</t>
    <phoneticPr fontId="4" type="noConversion"/>
  </si>
  <si>
    <t>[  비침습적 지혈용 치료재료 ]  전체 표시과목별 청구기관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</si>
</sst>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(0.0\)"/>
    <numFmt numFmtId="177" formatCode="\(0\)"/>
  </numFmts>
  <fonts count="26" x14ac:knownFonts="1"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Calibri"/>
      <family val="2"/>
    </font>
    <font>
      <sz val="8"/>
      <name val="돋움"/>
      <family val="3"/>
      <charset val="129"/>
    </font>
    <font>
      <sz val="20"/>
      <color rgb="FF3F3F3F"/>
      <name val="Pretendard Variable Black"/>
      <family val="3"/>
      <charset val="129"/>
    </font>
    <font>
      <sz val="11"/>
      <name val="Pretendard Light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Pretendard Light"/>
      <family val="3"/>
      <charset val="129"/>
    </font>
    <font>
      <sz val="11"/>
      <color theme="1"/>
      <name val="Pretendard Variable Light"/>
      <family val="3"/>
      <charset val="129"/>
    </font>
    <font>
      <sz val="20"/>
      <color theme="1" tint="0.14999847407452621"/>
      <name val="Pretendard Variable Black"/>
      <family val="3"/>
      <charset val="129"/>
    </font>
    <font>
      <sz val="11"/>
      <name val="Pretendard Variable Light"/>
      <family val="3"/>
      <charset val="129"/>
    </font>
    <font>
      <sz val="8"/>
      <name val="Pretendard Variable Light"/>
      <family val="3"/>
      <charset val="129"/>
    </font>
    <font>
      <sz val="8"/>
      <color theme="1"/>
      <name val="Pretendard Variable Light"/>
      <family val="3"/>
      <charset val="129"/>
    </font>
    <font>
      <sz val="11"/>
      <color theme="1"/>
      <name val="Pretendard Variable Black"/>
      <family val="3"/>
      <charset val="129"/>
    </font>
    <font>
      <b/>
      <sz val="11"/>
      <color theme="1"/>
      <name val="Pretendard Variable Light"/>
      <family val="3"/>
      <charset val="129"/>
    </font>
    <font>
      <b/>
      <sz val="14"/>
      <name val="Pretendard Variable Light"/>
      <family val="3"/>
      <charset val="129"/>
    </font>
    <font>
      <sz val="14"/>
      <name val="Pretendard Variable Light"/>
      <family val="3"/>
      <charset val="129"/>
    </font>
    <font>
      <sz val="10"/>
      <color theme="0"/>
      <name val="Pretendard Variable Light"/>
      <family val="3"/>
      <charset val="129"/>
    </font>
    <font>
      <sz val="10"/>
      <name val="Pretendard Variable Light"/>
      <family val="3"/>
      <charset val="129"/>
    </font>
    <font>
      <b/>
      <sz val="11"/>
      <name val="Pretendard Variable Light"/>
      <family val="3"/>
      <charset val="129"/>
    </font>
    <font>
      <b/>
      <sz val="10"/>
      <name val="Pretendard Variable Light"/>
      <family val="3"/>
      <charset val="129"/>
    </font>
    <font>
      <sz val="10"/>
      <color rgb="FF000000"/>
      <name val="Pretendard Variable Light"/>
      <family val="3"/>
      <charset val="129"/>
    </font>
    <font>
      <sz val="11"/>
      <color rgb="FF000000"/>
      <name val="Pretendard Variable Light"/>
      <family val="3"/>
      <charset val="129"/>
    </font>
    <font>
      <b/>
      <i/>
      <sz val="9"/>
      <name val="Pretendard Variable Light"/>
      <family val="3"/>
      <charset val="129"/>
    </font>
    <font>
      <i/>
      <sz val="9"/>
      <name val="Pretendard Variable Light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</cellStyleXfs>
  <cellXfs count="270">
    <xf numFmtId="0" fontId="0" fillId="0" borderId="0" xfId="0">
      <alignment vertical="center"/>
    </xf>
    <xf numFmtId="0" fontId="6" fillId="0" borderId="0" xfId="2" applyFont="1" applyAlignment="1">
      <alignment horizontal="left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177" fontId="0" fillId="3" borderId="0" xfId="4" applyNumberFormat="1" applyFont="1" applyFill="1" applyBorder="1">
      <alignment vertical="center"/>
    </xf>
    <xf numFmtId="41" fontId="0" fillId="0" borderId="0" xfId="4" applyFont="1" applyBorder="1">
      <alignment vertical="center"/>
    </xf>
    <xf numFmtId="41" fontId="0" fillId="0" borderId="10" xfId="4" applyFont="1" applyBorder="1">
      <alignment vertical="center"/>
    </xf>
    <xf numFmtId="41" fontId="0" fillId="0" borderId="2" xfId="4" applyFont="1" applyBorder="1">
      <alignment vertical="center"/>
    </xf>
    <xf numFmtId="177" fontId="0" fillId="3" borderId="11" xfId="4" applyNumberFormat="1" applyFont="1" applyFill="1" applyBorder="1">
      <alignment vertical="center"/>
    </xf>
    <xf numFmtId="41" fontId="0" fillId="0" borderId="11" xfId="4" applyFont="1" applyBorder="1">
      <alignment vertical="center"/>
    </xf>
    <xf numFmtId="176" fontId="3" fillId="0" borderId="0" xfId="2" applyNumberFormat="1">
      <alignment vertical="center"/>
    </xf>
    <xf numFmtId="0" fontId="3" fillId="0" borderId="0" xfId="2">
      <alignment vertical="center"/>
    </xf>
    <xf numFmtId="177" fontId="3" fillId="0" borderId="0" xfId="2" applyNumberFormat="1" applyAlignment="1">
      <alignment horizontal="right" vertical="center"/>
    </xf>
    <xf numFmtId="176" fontId="3" fillId="0" borderId="0" xfId="2" applyNumberFormat="1" applyAlignment="1">
      <alignment horizontal="right" vertical="center"/>
    </xf>
    <xf numFmtId="176" fontId="6" fillId="0" borderId="0" xfId="2" applyNumberFormat="1" applyFont="1">
      <alignment vertical="center"/>
    </xf>
    <xf numFmtId="0" fontId="3" fillId="0" borderId="0" xfId="2" applyAlignment="1">
      <alignment horizontal="center" vertical="center"/>
    </xf>
    <xf numFmtId="176" fontId="6" fillId="0" borderId="0" xfId="2" applyNumberFormat="1" applyFont="1" applyAlignment="1">
      <alignment horizontal="right" vertical="center"/>
    </xf>
    <xf numFmtId="0" fontId="3" fillId="0" borderId="0" xfId="2" applyAlignment="1">
      <alignment horizontal="left" vertical="center"/>
    </xf>
    <xf numFmtId="177" fontId="3" fillId="0" borderId="0" xfId="2" applyNumberFormat="1" applyAlignment="1">
      <alignment horizontal="left" vertical="center"/>
    </xf>
    <xf numFmtId="176" fontId="3" fillId="0" borderId="0" xfId="2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7" fontId="0" fillId="3" borderId="0" xfId="0" applyNumberFormat="1" applyFill="1" applyBorder="1">
      <alignment vertical="center"/>
    </xf>
    <xf numFmtId="177" fontId="0" fillId="3" borderId="11" xfId="0" applyNumberFormat="1" applyFill="1" applyBorder="1">
      <alignment vertical="center"/>
    </xf>
    <xf numFmtId="176" fontId="6" fillId="0" borderId="0" xfId="2" applyNumberFormat="1" applyFont="1" applyAlignment="1">
      <alignment horizontal="right" vertical="center"/>
    </xf>
    <xf numFmtId="0" fontId="9" fillId="0" borderId="0" xfId="0" applyFont="1">
      <alignment vertical="center"/>
    </xf>
    <xf numFmtId="177" fontId="9" fillId="0" borderId="0" xfId="0" applyNumberFormat="1" applyFont="1">
      <alignment vertical="center"/>
    </xf>
    <xf numFmtId="176" fontId="9" fillId="0" borderId="0" xfId="0" applyNumberFormat="1" applyFont="1">
      <alignment vertical="center"/>
    </xf>
    <xf numFmtId="41" fontId="9" fillId="0" borderId="2" xfId="4" applyFont="1" applyBorder="1">
      <alignment vertical="center"/>
    </xf>
    <xf numFmtId="41" fontId="9" fillId="0" borderId="10" xfId="4" applyFont="1" applyBorder="1">
      <alignment vertical="center"/>
    </xf>
    <xf numFmtId="41" fontId="9" fillId="0" borderId="11" xfId="4" applyFont="1" applyBorder="1">
      <alignment vertical="center"/>
    </xf>
    <xf numFmtId="41" fontId="9" fillId="0" borderId="0" xfId="4" applyFont="1" applyBorder="1">
      <alignment vertical="center"/>
    </xf>
    <xf numFmtId="177" fontId="9" fillId="3" borderId="7" xfId="0" applyNumberFormat="1" applyFont="1" applyFill="1" applyBorder="1">
      <alignment vertical="center"/>
    </xf>
    <xf numFmtId="177" fontId="9" fillId="3" borderId="9" xfId="0" applyNumberFormat="1" applyFont="1" applyFill="1" applyBorder="1">
      <alignment vertical="center"/>
    </xf>
    <xf numFmtId="176" fontId="9" fillId="3" borderId="7" xfId="0" applyNumberFormat="1" applyFont="1" applyFill="1" applyBorder="1">
      <alignment vertical="center"/>
    </xf>
    <xf numFmtId="176" fontId="9" fillId="3" borderId="9" xfId="0" applyNumberFormat="1" applyFont="1" applyFill="1" applyBorder="1">
      <alignment vertical="center"/>
    </xf>
    <xf numFmtId="0" fontId="10" fillId="0" borderId="0" xfId="0" applyFont="1">
      <alignment vertical="center"/>
    </xf>
    <xf numFmtId="0" fontId="11" fillId="0" borderId="0" xfId="2" applyFont="1">
      <alignment vertical="center"/>
    </xf>
    <xf numFmtId="176" fontId="11" fillId="0" borderId="0" xfId="2" applyNumberFormat="1" applyFont="1">
      <alignment vertical="center"/>
    </xf>
    <xf numFmtId="176" fontId="11" fillId="0" borderId="0" xfId="2" applyNumberFormat="1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9" fillId="0" borderId="2" xfId="0" applyFont="1" applyBorder="1" applyAlignment="1">
      <alignment horizontal="center" vertical="center"/>
    </xf>
    <xf numFmtId="177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76" fontId="9" fillId="0" borderId="11" xfId="0" applyNumberFormat="1" applyFont="1" applyBorder="1" applyAlignment="1">
      <alignment horizontal="center" vertical="center"/>
    </xf>
    <xf numFmtId="177" fontId="9" fillId="3" borderId="11" xfId="0" applyNumberFormat="1" applyFont="1" applyFill="1" applyBorder="1" applyAlignment="1">
      <alignment horizontal="center" vertical="center"/>
    </xf>
    <xf numFmtId="177" fontId="9" fillId="3" borderId="11" xfId="4" applyNumberFormat="1" applyFont="1" applyFill="1" applyBorder="1">
      <alignment vertical="center"/>
    </xf>
    <xf numFmtId="177" fontId="9" fillId="3" borderId="0" xfId="4" applyNumberFormat="1" applyFont="1" applyFill="1" applyBorder="1">
      <alignment vertical="center"/>
    </xf>
    <xf numFmtId="176" fontId="9" fillId="3" borderId="11" xfId="0" applyNumberFormat="1" applyFont="1" applyFill="1" applyBorder="1" applyAlignment="1">
      <alignment horizontal="center" vertical="center"/>
    </xf>
    <xf numFmtId="176" fontId="9" fillId="3" borderId="11" xfId="4" applyNumberFormat="1" applyFont="1" applyFill="1" applyBorder="1">
      <alignment vertical="center"/>
    </xf>
    <xf numFmtId="176" fontId="9" fillId="3" borderId="0" xfId="4" applyNumberFormat="1" applyFont="1" applyFill="1" applyBorder="1">
      <alignment vertical="center"/>
    </xf>
    <xf numFmtId="176" fontId="9" fillId="3" borderId="7" xfId="0" applyNumberFormat="1" applyFont="1" applyFill="1" applyBorder="1" applyAlignment="1">
      <alignment horizontal="center" vertical="center"/>
    </xf>
    <xf numFmtId="176" fontId="9" fillId="3" borderId="7" xfId="4" applyNumberFormat="1" applyFont="1" applyFill="1" applyBorder="1">
      <alignment vertical="center"/>
    </xf>
    <xf numFmtId="176" fontId="9" fillId="3" borderId="9" xfId="4" applyNumberFormat="1" applyFont="1" applyFill="1" applyBorder="1">
      <alignment vertical="center"/>
    </xf>
    <xf numFmtId="0" fontId="0" fillId="0" borderId="0" xfId="0" applyAlignment="1">
      <alignment horizontal="right" vertical="center"/>
    </xf>
    <xf numFmtId="176" fontId="9" fillId="3" borderId="11" xfId="0" applyNumberFormat="1" applyFont="1" applyFill="1" applyBorder="1">
      <alignment vertical="center"/>
    </xf>
    <xf numFmtId="176" fontId="9" fillId="3" borderId="0" xfId="0" applyNumberFormat="1" applyFont="1" applyFill="1" applyBorder="1">
      <alignment vertical="center"/>
    </xf>
    <xf numFmtId="177" fontId="9" fillId="3" borderId="0" xfId="0" applyNumberFormat="1" applyFont="1" applyFill="1" applyBorder="1">
      <alignment vertical="center"/>
    </xf>
    <xf numFmtId="0" fontId="9" fillId="0" borderId="20" xfId="0" applyFont="1" applyBorder="1" applyAlignment="1">
      <alignment horizontal="center" vertical="center"/>
    </xf>
    <xf numFmtId="176" fontId="9" fillId="3" borderId="21" xfId="0" applyNumberFormat="1" applyFont="1" applyFill="1" applyBorder="1" applyAlignment="1">
      <alignment horizontal="center" vertical="center"/>
    </xf>
    <xf numFmtId="177" fontId="9" fillId="0" borderId="20" xfId="0" applyNumberFormat="1" applyFont="1" applyBorder="1" applyAlignment="1">
      <alignment horizontal="center" vertical="center"/>
    </xf>
    <xf numFmtId="176" fontId="9" fillId="0" borderId="20" xfId="0" applyNumberFormat="1" applyFont="1" applyBorder="1" applyAlignment="1">
      <alignment horizontal="center" vertical="center"/>
    </xf>
    <xf numFmtId="176" fontId="9" fillId="3" borderId="22" xfId="0" applyNumberFormat="1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76" fontId="9" fillId="0" borderId="21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177" fontId="9" fillId="3" borderId="11" xfId="0" applyNumberFormat="1" applyFont="1" applyFill="1" applyBorder="1">
      <alignment vertical="center"/>
    </xf>
    <xf numFmtId="176" fontId="6" fillId="0" borderId="0" xfId="2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41" fontId="9" fillId="0" borderId="0" xfId="4" applyFont="1">
      <alignment vertical="center"/>
    </xf>
    <xf numFmtId="177" fontId="9" fillId="3" borderId="21" xfId="0" applyNumberFormat="1" applyFont="1" applyFill="1" applyBorder="1" applyAlignment="1">
      <alignment horizontal="center" vertical="center"/>
    </xf>
    <xf numFmtId="177" fontId="11" fillId="0" borderId="0" xfId="2" applyNumberFormat="1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177" fontId="9" fillId="0" borderId="2" xfId="0" applyNumberFormat="1" applyFont="1" applyBorder="1" applyAlignment="1">
      <alignment horizontal="center" vertical="center"/>
    </xf>
    <xf numFmtId="176" fontId="9" fillId="0" borderId="0" xfId="4" applyNumberFormat="1" applyFont="1">
      <alignment vertical="center"/>
    </xf>
    <xf numFmtId="0" fontId="9" fillId="0" borderId="0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12" xfId="0" applyFont="1" applyBorder="1">
      <alignment vertical="center"/>
    </xf>
    <xf numFmtId="41" fontId="9" fillId="3" borderId="0" xfId="4" applyFont="1" applyFill="1" applyBorder="1">
      <alignment vertical="center"/>
    </xf>
    <xf numFmtId="0" fontId="9" fillId="3" borderId="0" xfId="0" applyFont="1" applyFill="1" applyBorder="1">
      <alignment vertical="center"/>
    </xf>
    <xf numFmtId="41" fontId="9" fillId="3" borderId="9" xfId="4" applyFont="1" applyFill="1" applyBorder="1">
      <alignment vertical="center"/>
    </xf>
    <xf numFmtId="0" fontId="9" fillId="3" borderId="9" xfId="0" applyFont="1" applyFill="1" applyBorder="1">
      <alignment vertical="center"/>
    </xf>
    <xf numFmtId="41" fontId="9" fillId="3" borderId="11" xfId="4" applyFont="1" applyFill="1" applyBorder="1">
      <alignment vertical="center"/>
    </xf>
    <xf numFmtId="41" fontId="9" fillId="3" borderId="7" xfId="4" applyFont="1" applyFill="1" applyBorder="1">
      <alignment vertical="center"/>
    </xf>
    <xf numFmtId="176" fontId="6" fillId="0" borderId="0" xfId="2" applyNumberFormat="1" applyFont="1" applyAlignment="1">
      <alignment horizontal="right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41" fontId="9" fillId="0" borderId="2" xfId="4" applyFont="1" applyBorder="1" applyAlignment="1">
      <alignment horizontal="center" vertical="center"/>
    </xf>
    <xf numFmtId="41" fontId="9" fillId="0" borderId="11" xfId="4" applyFont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7" xfId="0" applyFill="1" applyBorder="1">
      <alignment vertical="center"/>
    </xf>
    <xf numFmtId="41" fontId="0" fillId="3" borderId="0" xfId="4" applyFont="1" applyFill="1" applyBorder="1">
      <alignment vertical="center"/>
    </xf>
    <xf numFmtId="41" fontId="0" fillId="3" borderId="9" xfId="4" applyFont="1" applyFill="1" applyBorder="1">
      <alignment vertical="center"/>
    </xf>
    <xf numFmtId="41" fontId="0" fillId="3" borderId="11" xfId="4" applyFont="1" applyFill="1" applyBorder="1">
      <alignment vertical="center"/>
    </xf>
    <xf numFmtId="41" fontId="0" fillId="3" borderId="7" xfId="4" applyFont="1" applyFill="1" applyBorder="1">
      <alignment vertical="center"/>
    </xf>
    <xf numFmtId="0" fontId="9" fillId="3" borderId="11" xfId="0" applyFont="1" applyFill="1" applyBorder="1">
      <alignment vertical="center"/>
    </xf>
    <xf numFmtId="0" fontId="9" fillId="3" borderId="7" xfId="0" applyFont="1" applyFill="1" applyBorder="1">
      <alignment vertical="center"/>
    </xf>
    <xf numFmtId="41" fontId="9" fillId="0" borderId="20" xfId="4" applyFont="1" applyBorder="1" applyAlignment="1">
      <alignment horizontal="center" vertical="center"/>
    </xf>
    <xf numFmtId="177" fontId="9" fillId="3" borderId="7" xfId="4" applyNumberFormat="1" applyFont="1" applyFill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23" xfId="0" applyFont="1" applyBorder="1">
      <alignment vertical="center"/>
    </xf>
    <xf numFmtId="0" fontId="9" fillId="0" borderId="24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26" xfId="0" applyFont="1" applyBorder="1">
      <alignment vertical="center"/>
    </xf>
    <xf numFmtId="0" fontId="9" fillId="0" borderId="2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28" xfId="0" applyFont="1" applyBorder="1">
      <alignment vertical="center"/>
    </xf>
    <xf numFmtId="0" fontId="9" fillId="0" borderId="29" xfId="0" applyFont="1" applyBorder="1">
      <alignment vertical="center"/>
    </xf>
    <xf numFmtId="0" fontId="9" fillId="0" borderId="30" xfId="0" applyFont="1" applyBorder="1">
      <alignment vertical="center"/>
    </xf>
    <xf numFmtId="0" fontId="17" fillId="4" borderId="0" xfId="0" applyFont="1" applyFill="1" applyBorder="1">
      <alignment vertical="center"/>
    </xf>
    <xf numFmtId="0" fontId="18" fillId="0" borderId="0" xfId="0" applyFont="1" applyBorder="1">
      <alignment vertical="center"/>
    </xf>
    <xf numFmtId="0" fontId="19" fillId="0" borderId="0" xfId="0" applyFont="1" applyBorder="1">
      <alignment vertical="center"/>
    </xf>
    <xf numFmtId="0" fontId="11" fillId="0" borderId="0" xfId="0" applyFont="1" applyBorder="1">
      <alignment vertical="center"/>
    </xf>
    <xf numFmtId="0" fontId="6" fillId="0" borderId="0" xfId="2" applyFont="1" applyBorder="1" applyAlignment="1">
      <alignment horizontal="left" vertical="center"/>
    </xf>
    <xf numFmtId="0" fontId="21" fillId="0" borderId="0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4" fillId="0" borderId="0" xfId="0" applyFont="1" applyBorder="1">
      <alignment vertical="center"/>
    </xf>
    <xf numFmtId="0" fontId="25" fillId="0" borderId="0" xfId="0" applyFont="1" applyBorder="1" applyAlignment="1">
      <alignment vertical="center" wrapText="1"/>
    </xf>
    <xf numFmtId="41" fontId="9" fillId="0" borderId="20" xfId="4" applyFont="1" applyBorder="1">
      <alignment vertical="center"/>
    </xf>
    <xf numFmtId="41" fontId="9" fillId="0" borderId="21" xfId="4" applyFont="1" applyBorder="1">
      <alignment vertical="center"/>
    </xf>
    <xf numFmtId="41" fontId="9" fillId="0" borderId="22" xfId="4" applyFont="1" applyBorder="1">
      <alignment vertical="center"/>
    </xf>
    <xf numFmtId="0" fontId="16" fillId="6" borderId="0" xfId="0" applyFont="1" applyFill="1" applyBorder="1">
      <alignment vertical="center"/>
    </xf>
    <xf numFmtId="0" fontId="17" fillId="6" borderId="0" xfId="0" applyFont="1" applyFill="1" applyBorder="1">
      <alignment vertical="center"/>
    </xf>
    <xf numFmtId="0" fontId="17" fillId="6" borderId="27" xfId="0" applyFont="1" applyFill="1" applyBorder="1">
      <alignment vertical="center"/>
    </xf>
    <xf numFmtId="0" fontId="11" fillId="0" borderId="27" xfId="0" applyFont="1" applyBorder="1">
      <alignment vertical="center"/>
    </xf>
    <xf numFmtId="0" fontId="19" fillId="0" borderId="27" xfId="0" applyFont="1" applyBorder="1">
      <alignment vertical="center"/>
    </xf>
    <xf numFmtId="0" fontId="11" fillId="0" borderId="27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41" fontId="9" fillId="0" borderId="0" xfId="4" applyFont="1" applyBorder="1" applyAlignment="1">
      <alignment horizontal="right" vertical="center"/>
    </xf>
    <xf numFmtId="41" fontId="9" fillId="0" borderId="10" xfId="4" applyFont="1" applyBorder="1" applyAlignment="1">
      <alignment horizontal="right" vertical="center"/>
    </xf>
    <xf numFmtId="177" fontId="9" fillId="3" borderId="0" xfId="4" applyNumberFormat="1" applyFont="1" applyFill="1" applyBorder="1" applyAlignment="1">
      <alignment horizontal="right" vertical="center"/>
    </xf>
    <xf numFmtId="41" fontId="9" fillId="3" borderId="0" xfId="4" applyFont="1" applyFill="1" applyBorder="1" applyAlignment="1">
      <alignment horizontal="right" vertical="center"/>
    </xf>
    <xf numFmtId="41" fontId="9" fillId="3" borderId="9" xfId="4" applyFont="1" applyFill="1" applyBorder="1" applyAlignment="1">
      <alignment horizontal="right" vertical="center"/>
    </xf>
    <xf numFmtId="176" fontId="9" fillId="3" borderId="7" xfId="0" applyNumberFormat="1" applyFont="1" applyFill="1" applyBorder="1" applyAlignment="1">
      <alignment horizontal="center" vertical="center"/>
    </xf>
    <xf numFmtId="176" fontId="9" fillId="3" borderId="11" xfId="0" applyNumberFormat="1" applyFont="1" applyFill="1" applyBorder="1" applyAlignment="1">
      <alignment horizontal="center" vertical="center"/>
    </xf>
    <xf numFmtId="41" fontId="11" fillId="0" borderId="20" xfId="3" applyFont="1" applyBorder="1" applyAlignment="1">
      <alignment horizontal="center" vertical="center"/>
    </xf>
    <xf numFmtId="41" fontId="11" fillId="0" borderId="13" xfId="3" applyFont="1" applyBorder="1">
      <alignment vertical="center"/>
    </xf>
    <xf numFmtId="41" fontId="11" fillId="0" borderId="13" xfId="3" applyFont="1" applyBorder="1" applyAlignment="1">
      <alignment vertical="center"/>
    </xf>
    <xf numFmtId="41" fontId="11" fillId="0" borderId="13" xfId="3" applyFont="1" applyBorder="1" applyAlignment="1">
      <alignment horizontal="right" vertical="center"/>
    </xf>
    <xf numFmtId="176" fontId="11" fillId="3" borderId="21" xfId="2" applyNumberFormat="1" applyFont="1" applyFill="1" applyBorder="1" applyAlignment="1">
      <alignment horizontal="center" vertical="center"/>
    </xf>
    <xf numFmtId="177" fontId="11" fillId="3" borderId="15" xfId="2" applyNumberFormat="1" applyFont="1" applyFill="1" applyBorder="1">
      <alignment vertical="center"/>
    </xf>
    <xf numFmtId="177" fontId="11" fillId="3" borderId="14" xfId="2" applyNumberFormat="1" applyFont="1" applyFill="1" applyBorder="1">
      <alignment vertical="center"/>
    </xf>
    <xf numFmtId="176" fontId="11" fillId="3" borderId="14" xfId="2" applyNumberFormat="1" applyFont="1" applyFill="1" applyBorder="1">
      <alignment vertical="center"/>
    </xf>
    <xf numFmtId="176" fontId="11" fillId="3" borderId="22" xfId="2" applyNumberFormat="1" applyFont="1" applyFill="1" applyBorder="1" applyAlignment="1">
      <alignment horizontal="center" vertical="center"/>
    </xf>
    <xf numFmtId="176" fontId="11" fillId="3" borderId="15" xfId="2" applyNumberFormat="1" applyFont="1" applyFill="1" applyBorder="1">
      <alignment vertical="center"/>
    </xf>
    <xf numFmtId="41" fontId="11" fillId="0" borderId="21" xfId="3" applyFont="1" applyBorder="1" applyAlignment="1">
      <alignment horizontal="center" vertical="center"/>
    </xf>
    <xf numFmtId="41" fontId="11" fillId="0" borderId="14" xfId="3" applyFont="1" applyBorder="1">
      <alignment vertical="center"/>
    </xf>
    <xf numFmtId="41" fontId="11" fillId="0" borderId="14" xfId="3" applyFont="1" applyBorder="1" applyAlignment="1">
      <alignment vertical="center"/>
    </xf>
    <xf numFmtId="41" fontId="11" fillId="0" borderId="14" xfId="3" applyFont="1" applyBorder="1" applyAlignment="1">
      <alignment horizontal="right" vertical="center"/>
    </xf>
    <xf numFmtId="176" fontId="9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77" fontId="11" fillId="0" borderId="0" xfId="2" applyNumberFormat="1" applyFont="1" applyAlignment="1">
      <alignment horizontal="right" vertical="center"/>
    </xf>
    <xf numFmtId="176" fontId="11" fillId="0" borderId="0" xfId="2" applyNumberFormat="1" applyFont="1" applyAlignment="1">
      <alignment horizontal="right" vertical="center"/>
    </xf>
    <xf numFmtId="0" fontId="9" fillId="3" borderId="22" xfId="0" applyFont="1" applyFill="1" applyBorder="1" applyAlignment="1">
      <alignment horizontal="center" vertical="center"/>
    </xf>
    <xf numFmtId="176" fontId="9" fillId="3" borderId="7" xfId="0" applyNumberFormat="1" applyFont="1" applyFill="1" applyBorder="1" applyAlignment="1">
      <alignment horizontal="right" vertical="center"/>
    </xf>
    <xf numFmtId="176" fontId="9" fillId="3" borderId="15" xfId="0" applyNumberFormat="1" applyFont="1" applyFill="1" applyBorder="1">
      <alignment vertical="center"/>
    </xf>
    <xf numFmtId="41" fontId="9" fillId="0" borderId="13" xfId="4" applyFont="1" applyBorder="1">
      <alignment vertical="center"/>
    </xf>
    <xf numFmtId="176" fontId="9" fillId="3" borderId="34" xfId="0" applyNumberFormat="1" applyFont="1" applyFill="1" applyBorder="1">
      <alignment vertical="center"/>
    </xf>
    <xf numFmtId="176" fontId="9" fillId="3" borderId="0" xfId="0" applyNumberFormat="1" applyFont="1" applyFill="1">
      <alignment vertical="center"/>
    </xf>
    <xf numFmtId="176" fontId="9" fillId="3" borderId="15" xfId="4" applyNumberFormat="1" applyFont="1" applyFill="1" applyBorder="1">
      <alignment vertical="center"/>
    </xf>
    <xf numFmtId="177" fontId="9" fillId="3" borderId="0" xfId="0" applyNumberFormat="1" applyFont="1" applyFill="1">
      <alignment vertical="center"/>
    </xf>
    <xf numFmtId="177" fontId="9" fillId="3" borderId="15" xfId="0" applyNumberFormat="1" applyFont="1" applyFill="1" applyBorder="1">
      <alignment vertical="center"/>
    </xf>
    <xf numFmtId="0" fontId="9" fillId="3" borderId="0" xfId="0" applyFont="1" applyFill="1">
      <alignment vertical="center"/>
    </xf>
    <xf numFmtId="41" fontId="9" fillId="3" borderId="22" xfId="4" applyFont="1" applyFill="1" applyBorder="1" applyAlignment="1">
      <alignment horizontal="center" vertical="center"/>
    </xf>
    <xf numFmtId="176" fontId="11" fillId="0" borderId="16" xfId="2" applyNumberFormat="1" applyFont="1" applyBorder="1" applyAlignment="1">
      <alignment horizontal="right" vertical="center"/>
    </xf>
    <xf numFmtId="176" fontId="11" fillId="0" borderId="17" xfId="2" applyNumberFormat="1" applyFont="1" applyBorder="1" applyAlignment="1">
      <alignment horizontal="right" vertical="center"/>
    </xf>
    <xf numFmtId="177" fontId="11" fillId="0" borderId="16" xfId="2" applyNumberFormat="1" applyFont="1" applyBorder="1" applyAlignment="1">
      <alignment horizontal="right" vertical="center"/>
    </xf>
    <xf numFmtId="177" fontId="11" fillId="0" borderId="17" xfId="2" applyNumberFormat="1" applyFont="1" applyBorder="1" applyAlignment="1">
      <alignment horizontal="right" vertical="center"/>
    </xf>
    <xf numFmtId="0" fontId="5" fillId="0" borderId="1" xfId="1" applyFont="1" applyFill="1" applyAlignment="1">
      <alignment horizontal="center" vertical="center"/>
    </xf>
    <xf numFmtId="0" fontId="11" fillId="3" borderId="19" xfId="3" applyNumberFormat="1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/>
    </xf>
    <xf numFmtId="0" fontId="11" fillId="3" borderId="11" xfId="2" applyFont="1" applyFill="1" applyBorder="1" applyAlignment="1">
      <alignment horizontal="center" vertical="center"/>
    </xf>
    <xf numFmtId="0" fontId="11" fillId="3" borderId="0" xfId="2" applyFont="1" applyFill="1" applyAlignment="1">
      <alignment horizontal="center" vertical="center"/>
    </xf>
    <xf numFmtId="0" fontId="11" fillId="3" borderId="7" xfId="2" applyFont="1" applyFill="1" applyBorder="1" applyAlignment="1">
      <alignment horizontal="center" vertical="center"/>
    </xf>
    <xf numFmtId="0" fontId="11" fillId="3" borderId="9" xfId="2" applyFont="1" applyFill="1" applyBorder="1" applyAlignment="1">
      <alignment horizontal="center" vertical="center"/>
    </xf>
    <xf numFmtId="0" fontId="11" fillId="6" borderId="2" xfId="3" applyNumberFormat="1" applyFont="1" applyFill="1" applyBorder="1" applyAlignment="1">
      <alignment horizontal="center" vertical="center" wrapText="1"/>
    </xf>
    <xf numFmtId="0" fontId="11" fillId="6" borderId="10" xfId="3" applyNumberFormat="1" applyFont="1" applyFill="1" applyBorder="1" applyAlignment="1">
      <alignment horizontal="center" vertical="center"/>
    </xf>
    <xf numFmtId="0" fontId="11" fillId="6" borderId="11" xfId="3" applyNumberFormat="1" applyFont="1" applyFill="1" applyBorder="1" applyAlignment="1">
      <alignment horizontal="center" vertical="center"/>
    </xf>
    <xf numFmtId="0" fontId="11" fillId="6" borderId="0" xfId="3" applyNumberFormat="1" applyFont="1" applyFill="1" applyBorder="1" applyAlignment="1">
      <alignment horizontal="center" vertical="center"/>
    </xf>
    <xf numFmtId="0" fontId="11" fillId="6" borderId="7" xfId="3" applyNumberFormat="1" applyFont="1" applyFill="1" applyBorder="1" applyAlignment="1">
      <alignment horizontal="center" vertical="center"/>
    </xf>
    <xf numFmtId="0" fontId="11" fillId="6" borderId="9" xfId="3" applyNumberFormat="1" applyFont="1" applyFill="1" applyBorder="1" applyAlignment="1">
      <alignment horizontal="center" vertical="center"/>
    </xf>
    <xf numFmtId="0" fontId="11" fillId="6" borderId="5" xfId="2" applyFont="1" applyFill="1" applyBorder="1" applyAlignment="1">
      <alignment horizontal="center" vertical="center"/>
    </xf>
    <xf numFmtId="0" fontId="11" fillId="6" borderId="6" xfId="2" applyFont="1" applyFill="1" applyBorder="1" applyAlignment="1">
      <alignment horizontal="center" vertical="center"/>
    </xf>
    <xf numFmtId="0" fontId="11" fillId="5" borderId="2" xfId="2" applyFont="1" applyFill="1" applyBorder="1" applyAlignment="1">
      <alignment horizontal="center" vertical="center"/>
    </xf>
    <xf numFmtId="0" fontId="11" fillId="5" borderId="10" xfId="2" applyFont="1" applyFill="1" applyBorder="1" applyAlignment="1">
      <alignment horizontal="center" vertical="center"/>
    </xf>
    <xf numFmtId="0" fontId="11" fillId="5" borderId="3" xfId="2" applyFont="1" applyFill="1" applyBorder="1" applyAlignment="1">
      <alignment horizontal="center" vertical="center"/>
    </xf>
    <xf numFmtId="0" fontId="11" fillId="5" borderId="4" xfId="3" applyNumberFormat="1" applyFont="1" applyFill="1" applyBorder="1" applyAlignment="1">
      <alignment horizontal="center" vertical="center"/>
    </xf>
    <xf numFmtId="0" fontId="11" fillId="5" borderId="5" xfId="3" applyNumberFormat="1" applyFont="1" applyFill="1" applyBorder="1" applyAlignment="1">
      <alignment horizontal="center" vertical="center"/>
    </xf>
    <xf numFmtId="0" fontId="11" fillId="5" borderId="6" xfId="3" applyNumberFormat="1" applyFont="1" applyFill="1" applyBorder="1" applyAlignment="1">
      <alignment horizontal="center" vertical="center"/>
    </xf>
    <xf numFmtId="176" fontId="9" fillId="0" borderId="16" xfId="0" applyNumberFormat="1" applyFont="1" applyBorder="1" applyAlignment="1">
      <alignment horizontal="right" vertical="center"/>
    </xf>
    <xf numFmtId="176" fontId="9" fillId="0" borderId="17" xfId="0" applyNumberFormat="1" applyFont="1" applyBorder="1" applyAlignment="1">
      <alignment horizontal="right" vertical="center"/>
    </xf>
    <xf numFmtId="177" fontId="9" fillId="0" borderId="16" xfId="0" applyNumberFormat="1" applyFont="1" applyBorder="1" applyAlignment="1">
      <alignment horizontal="right" vertical="center"/>
    </xf>
    <xf numFmtId="177" fontId="9" fillId="0" borderId="17" xfId="0" applyNumberFormat="1" applyFont="1" applyBorder="1" applyAlignment="1">
      <alignment horizontal="right" vertical="center"/>
    </xf>
    <xf numFmtId="176" fontId="9" fillId="0" borderId="16" xfId="4" applyNumberFormat="1" applyFont="1" applyBorder="1" applyAlignment="1">
      <alignment horizontal="right" vertical="center"/>
    </xf>
    <xf numFmtId="176" fontId="9" fillId="0" borderId="17" xfId="4" applyNumberFormat="1" applyFont="1" applyBorder="1" applyAlignment="1">
      <alignment horizontal="right" vertical="center"/>
    </xf>
    <xf numFmtId="0" fontId="5" fillId="0" borderId="31" xfId="1" applyFont="1" applyFill="1" applyBorder="1" applyAlignment="1">
      <alignment horizontal="center" vertical="center"/>
    </xf>
    <xf numFmtId="0" fontId="5" fillId="0" borderId="32" xfId="1" applyFont="1" applyFill="1" applyBorder="1" applyAlignment="1">
      <alignment horizontal="center" vertical="center"/>
    </xf>
    <xf numFmtId="0" fontId="5" fillId="0" borderId="33" xfId="1" applyFont="1" applyFill="1" applyBorder="1" applyAlignment="1">
      <alignment horizontal="center" vertical="center"/>
    </xf>
    <xf numFmtId="0" fontId="11" fillId="3" borderId="20" xfId="3" applyNumberFormat="1" applyFont="1" applyFill="1" applyBorder="1" applyAlignment="1">
      <alignment horizontal="center" vertical="center"/>
    </xf>
    <xf numFmtId="0" fontId="11" fillId="3" borderId="21" xfId="3" applyNumberFormat="1" applyFont="1" applyFill="1" applyBorder="1" applyAlignment="1">
      <alignment horizontal="center" vertical="center"/>
    </xf>
    <xf numFmtId="0" fontId="11" fillId="3" borderId="22" xfId="3" applyNumberFormat="1" applyFont="1" applyFill="1" applyBorder="1" applyAlignment="1">
      <alignment horizontal="center" vertical="center"/>
    </xf>
    <xf numFmtId="0" fontId="11" fillId="5" borderId="4" xfId="2" applyFont="1" applyFill="1" applyBorder="1" applyAlignment="1">
      <alignment horizontal="center" vertical="center"/>
    </xf>
    <xf numFmtId="0" fontId="11" fillId="5" borderId="5" xfId="2" applyFont="1" applyFill="1" applyBorder="1" applyAlignment="1">
      <alignment horizontal="center" vertical="center"/>
    </xf>
    <xf numFmtId="0" fontId="11" fillId="5" borderId="6" xfId="2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176" fontId="9" fillId="3" borderId="10" xfId="0" applyNumberFormat="1" applyFont="1" applyFill="1" applyBorder="1" applyAlignment="1">
      <alignment horizontal="center" vertical="center"/>
    </xf>
    <xf numFmtId="176" fontId="9" fillId="3" borderId="9" xfId="0" applyNumberFormat="1" applyFont="1" applyFill="1" applyBorder="1" applyAlignment="1">
      <alignment horizontal="center" vertical="center"/>
    </xf>
    <xf numFmtId="176" fontId="0" fillId="3" borderId="10" xfId="0" applyNumberFormat="1" applyFill="1" applyBorder="1" applyAlignment="1">
      <alignment horizontal="center" vertical="center"/>
    </xf>
    <xf numFmtId="176" fontId="0" fillId="3" borderId="3" xfId="0" applyNumberFormat="1" applyFill="1" applyBorder="1" applyAlignment="1">
      <alignment horizontal="center" vertical="center"/>
    </xf>
    <xf numFmtId="176" fontId="9" fillId="3" borderId="4" xfId="0" applyNumberFormat="1" applyFont="1" applyFill="1" applyBorder="1" applyAlignment="1">
      <alignment horizontal="center" vertical="center" wrapText="1"/>
    </xf>
    <xf numFmtId="176" fontId="9" fillId="3" borderId="6" xfId="0" applyNumberFormat="1" applyFont="1" applyFill="1" applyBorder="1" applyAlignment="1">
      <alignment horizontal="center" vertical="center"/>
    </xf>
    <xf numFmtId="176" fontId="9" fillId="5" borderId="5" xfId="0" applyNumberFormat="1" applyFont="1" applyFill="1" applyBorder="1" applyAlignment="1">
      <alignment horizontal="center" vertical="center" wrapText="1"/>
    </xf>
    <xf numFmtId="176" fontId="9" fillId="5" borderId="6" xfId="0" applyNumberFormat="1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/>
    </xf>
    <xf numFmtId="176" fontId="11" fillId="5" borderId="10" xfId="2" applyNumberFormat="1" applyFont="1" applyFill="1" applyBorder="1" applyAlignment="1">
      <alignment horizontal="center" vertical="center"/>
    </xf>
    <xf numFmtId="176" fontId="11" fillId="5" borderId="3" xfId="2" applyNumberFormat="1" applyFont="1" applyFill="1" applyBorder="1" applyAlignment="1">
      <alignment horizontal="center" vertical="center"/>
    </xf>
    <xf numFmtId="176" fontId="11" fillId="5" borderId="4" xfId="2" applyNumberFormat="1" applyFont="1" applyFill="1" applyBorder="1" applyAlignment="1">
      <alignment horizontal="center" vertical="center"/>
    </xf>
    <xf numFmtId="176" fontId="11" fillId="5" borderId="5" xfId="2" applyNumberFormat="1" applyFont="1" applyFill="1" applyBorder="1" applyAlignment="1">
      <alignment horizontal="center" vertical="center"/>
    </xf>
    <xf numFmtId="176" fontId="11" fillId="5" borderId="6" xfId="2" applyNumberFormat="1" applyFont="1" applyFill="1" applyBorder="1" applyAlignment="1">
      <alignment horizontal="center" vertical="center"/>
    </xf>
    <xf numFmtId="177" fontId="11" fillId="5" borderId="2" xfId="2" applyNumberFormat="1" applyFont="1" applyFill="1" applyBorder="1" applyAlignment="1">
      <alignment horizontal="center" vertical="center"/>
    </xf>
    <xf numFmtId="177" fontId="11" fillId="5" borderId="3" xfId="2" applyNumberFormat="1" applyFont="1" applyFill="1" applyBorder="1" applyAlignment="1">
      <alignment horizontal="center" vertical="center"/>
    </xf>
    <xf numFmtId="177" fontId="9" fillId="0" borderId="16" xfId="0" applyNumberFormat="1" applyFont="1" applyBorder="1" applyAlignment="1">
      <alignment vertical="center"/>
    </xf>
    <xf numFmtId="177" fontId="9" fillId="0" borderId="17" xfId="0" applyNumberFormat="1" applyFont="1" applyBorder="1" applyAlignment="1">
      <alignment vertical="center"/>
    </xf>
    <xf numFmtId="176" fontId="0" fillId="0" borderId="17" xfId="0" applyNumberForma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41" fontId="9" fillId="0" borderId="16" xfId="4" applyFont="1" applyBorder="1" applyAlignment="1">
      <alignment horizontal="right" vertical="center"/>
    </xf>
    <xf numFmtId="41" fontId="9" fillId="0" borderId="17" xfId="4" applyFont="1" applyBorder="1" applyAlignment="1">
      <alignment horizontal="right" vertical="center"/>
    </xf>
    <xf numFmtId="177" fontId="9" fillId="0" borderId="16" xfId="4" applyNumberFormat="1" applyFont="1" applyBorder="1" applyAlignment="1">
      <alignment horizontal="right" vertical="center"/>
    </xf>
    <xf numFmtId="177" fontId="9" fillId="0" borderId="17" xfId="4" applyNumberFormat="1" applyFont="1" applyBorder="1" applyAlignment="1">
      <alignment horizontal="right" vertical="center"/>
    </xf>
    <xf numFmtId="176" fontId="9" fillId="0" borderId="18" xfId="4" applyNumberFormat="1" applyFon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6" fillId="3" borderId="2" xfId="2" applyFont="1" applyFill="1" applyBorder="1" applyAlignment="1">
      <alignment horizontal="center" vertical="center"/>
    </xf>
    <xf numFmtId="0" fontId="6" fillId="3" borderId="11" xfId="2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center" vertical="center"/>
    </xf>
    <xf numFmtId="0" fontId="6" fillId="6" borderId="6" xfId="2" applyFont="1" applyFill="1" applyBorder="1" applyAlignment="1">
      <alignment horizontal="center" vertical="center"/>
    </xf>
    <xf numFmtId="176" fontId="6" fillId="5" borderId="4" xfId="2" applyNumberFormat="1" applyFont="1" applyFill="1" applyBorder="1" applyAlignment="1">
      <alignment horizontal="center" vertical="center"/>
    </xf>
    <xf numFmtId="176" fontId="6" fillId="5" borderId="5" xfId="2" applyNumberFormat="1" applyFont="1" applyFill="1" applyBorder="1" applyAlignment="1">
      <alignment horizontal="center" vertical="center"/>
    </xf>
    <xf numFmtId="176" fontId="6" fillId="5" borderId="6" xfId="2" applyNumberFormat="1" applyFont="1" applyFill="1" applyBorder="1" applyAlignment="1">
      <alignment horizontal="center" vertical="center"/>
    </xf>
    <xf numFmtId="0" fontId="6" fillId="5" borderId="2" xfId="2" applyFont="1" applyFill="1" applyBorder="1" applyAlignment="1">
      <alignment horizontal="center" vertical="center"/>
    </xf>
    <xf numFmtId="0" fontId="6" fillId="5" borderId="10" xfId="2" applyFont="1" applyFill="1" applyBorder="1" applyAlignment="1">
      <alignment horizontal="center" vertical="center"/>
    </xf>
    <xf numFmtId="177" fontId="6" fillId="5" borderId="2" xfId="2" applyNumberFormat="1" applyFont="1" applyFill="1" applyBorder="1" applyAlignment="1">
      <alignment horizontal="center" vertical="center"/>
    </xf>
    <xf numFmtId="177" fontId="6" fillId="5" borderId="3" xfId="2" applyNumberFormat="1" applyFont="1" applyFill="1" applyBorder="1" applyAlignment="1">
      <alignment horizontal="center" vertical="center"/>
    </xf>
    <xf numFmtId="176" fontId="6" fillId="5" borderId="2" xfId="2" applyNumberFormat="1" applyFont="1" applyFill="1" applyBorder="1" applyAlignment="1">
      <alignment horizontal="center" vertical="center"/>
    </xf>
    <xf numFmtId="176" fontId="6" fillId="5" borderId="3" xfId="2" applyNumberFormat="1" applyFont="1" applyFill="1" applyBorder="1" applyAlignment="1">
      <alignment horizontal="center" vertical="center"/>
    </xf>
    <xf numFmtId="176" fontId="11" fillId="5" borderId="2" xfId="2" applyNumberFormat="1" applyFont="1" applyFill="1" applyBorder="1" applyAlignment="1">
      <alignment horizontal="center" vertical="center"/>
    </xf>
    <xf numFmtId="176" fontId="9" fillId="0" borderId="16" xfId="4" applyNumberFormat="1" applyFont="1" applyBorder="1" applyAlignment="1">
      <alignment horizontal="center" vertical="center"/>
    </xf>
    <xf numFmtId="176" fontId="9" fillId="0" borderId="17" xfId="4" applyNumberFormat="1" applyFont="1" applyBorder="1" applyAlignment="1">
      <alignment horizontal="center" vertical="center"/>
    </xf>
    <xf numFmtId="176" fontId="9" fillId="0" borderId="16" xfId="0" applyNumberFormat="1" applyFont="1" applyBorder="1" applyAlignment="1">
      <alignment horizontal="center" vertical="center"/>
    </xf>
    <xf numFmtId="176" fontId="9" fillId="0" borderId="17" xfId="0" applyNumberFormat="1" applyFont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</cellXfs>
  <cellStyles count="5">
    <cellStyle name="쉼표 [0]" xfId="4" builtinId="6"/>
    <cellStyle name="쉼표 [0] 2" xfId="3" xr:uid="{129B4C76-CAA7-45C0-BD18-A1F87A1DC105}"/>
    <cellStyle name="출력" xfId="1" builtinId="21"/>
    <cellStyle name="표준" xfId="0" builtinId="0"/>
    <cellStyle name="표준 2" xfId="2" xr:uid="{A843543C-1D5E-4173-A4A3-13EAB265C9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CF249-06EA-434E-8897-72CD7AA172A2}">
  <dimension ref="A1:N44"/>
  <sheetViews>
    <sheetView tabSelected="1" view="pageBreakPreview" zoomScale="115" zoomScaleNormal="85" zoomScaleSheetLayoutView="115" workbookViewId="0"/>
  </sheetViews>
  <sheetFormatPr defaultRowHeight="15" x14ac:dyDescent="0.3"/>
  <cols>
    <col min="1" max="1" width="2.75" style="26" customWidth="1"/>
    <col min="2" max="2" width="23.875" style="26" customWidth="1"/>
    <col min="3" max="3" width="11.375" style="26" customWidth="1"/>
    <col min="4" max="4" width="12.875" style="26" customWidth="1"/>
    <col min="5" max="5" width="9.5" style="26" customWidth="1"/>
    <col min="6" max="6" width="11.625" style="26" customWidth="1"/>
    <col min="7" max="7" width="9" style="26"/>
    <col min="8" max="8" width="17" style="26" customWidth="1"/>
    <col min="9" max="11" width="9" style="26"/>
    <col min="12" max="12" width="18.125" style="26" customWidth="1"/>
    <col min="13" max="13" width="3.5" style="26" customWidth="1"/>
    <col min="14" max="16384" width="9" style="26"/>
  </cols>
  <sheetData>
    <row r="1" spans="1:14" x14ac:dyDescent="0.3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9"/>
      <c r="L1" s="80"/>
      <c r="M1" s="80"/>
      <c r="N1" s="80"/>
    </row>
    <row r="2" spans="1:14" ht="18.75" x14ac:dyDescent="0.3">
      <c r="A2" s="110"/>
      <c r="B2" s="132" t="s">
        <v>229</v>
      </c>
      <c r="C2" s="133"/>
      <c r="D2" s="133"/>
      <c r="E2" s="133"/>
      <c r="F2" s="133"/>
      <c r="G2" s="133"/>
      <c r="H2" s="133"/>
      <c r="I2" s="133"/>
      <c r="J2" s="133"/>
      <c r="K2" s="134"/>
      <c r="L2" s="116"/>
      <c r="M2" s="80"/>
      <c r="N2" s="80"/>
    </row>
    <row r="3" spans="1:14" x14ac:dyDescent="0.3">
      <c r="A3" s="110"/>
      <c r="B3" s="117"/>
      <c r="C3" s="118"/>
      <c r="D3" s="80"/>
      <c r="E3" s="80"/>
      <c r="F3" s="80"/>
      <c r="G3" s="80"/>
      <c r="H3" s="80"/>
      <c r="I3" s="80"/>
      <c r="J3" s="80"/>
      <c r="K3" s="111"/>
      <c r="L3" s="80"/>
      <c r="M3" s="80"/>
      <c r="N3" s="80"/>
    </row>
    <row r="4" spans="1:14" x14ac:dyDescent="0.3">
      <c r="A4" s="110"/>
      <c r="B4" s="119" t="s">
        <v>253</v>
      </c>
      <c r="C4" s="119"/>
      <c r="D4" s="119"/>
      <c r="E4" s="119"/>
      <c r="F4" s="119"/>
      <c r="G4" s="119"/>
      <c r="H4" s="119"/>
      <c r="I4" s="119"/>
      <c r="J4" s="119"/>
      <c r="K4" s="135"/>
      <c r="L4" s="119"/>
      <c r="M4" s="80"/>
      <c r="N4" s="80"/>
    </row>
    <row r="5" spans="1:14" x14ac:dyDescent="0.3">
      <c r="A5" s="110"/>
      <c r="B5" s="118" t="s">
        <v>230</v>
      </c>
      <c r="C5" s="118"/>
      <c r="D5" s="118"/>
      <c r="E5" s="118"/>
      <c r="F5" s="118"/>
      <c r="G5" s="118"/>
      <c r="H5" s="118"/>
      <c r="I5" s="118"/>
      <c r="J5" s="118"/>
      <c r="K5" s="136"/>
      <c r="L5" s="118"/>
      <c r="M5" s="80"/>
      <c r="N5" s="80"/>
    </row>
    <row r="6" spans="1:14" ht="7.5" customHeight="1" x14ac:dyDescent="0.3">
      <c r="A6" s="110"/>
      <c r="B6" s="118"/>
      <c r="C6" s="118"/>
      <c r="D6" s="118"/>
      <c r="E6" s="118"/>
      <c r="F6" s="118"/>
      <c r="G6" s="118"/>
      <c r="H6" s="118"/>
      <c r="I6" s="118"/>
      <c r="J6" s="118"/>
      <c r="K6" s="136"/>
      <c r="L6" s="118"/>
      <c r="M6" s="80"/>
      <c r="N6" s="80"/>
    </row>
    <row r="7" spans="1:14" x14ac:dyDescent="0.3">
      <c r="A7" s="110"/>
      <c r="B7" s="119" t="s">
        <v>231</v>
      </c>
      <c r="C7" s="119"/>
      <c r="D7" s="119"/>
      <c r="E7" s="119"/>
      <c r="F7" s="119"/>
      <c r="G7" s="119"/>
      <c r="H7" s="120"/>
      <c r="I7" s="119"/>
      <c r="J7" s="119"/>
      <c r="K7" s="135"/>
      <c r="L7" s="119"/>
      <c r="M7" s="80"/>
      <c r="N7" s="80"/>
    </row>
    <row r="8" spans="1:14" ht="7.5" customHeight="1" x14ac:dyDescent="0.3">
      <c r="A8" s="110"/>
      <c r="B8" s="119"/>
      <c r="C8" s="119"/>
      <c r="D8" s="119"/>
      <c r="E8" s="119"/>
      <c r="F8" s="119"/>
      <c r="G8" s="119"/>
      <c r="H8" s="120"/>
      <c r="I8" s="119"/>
      <c r="J8" s="119"/>
      <c r="K8" s="135"/>
      <c r="L8" s="119"/>
      <c r="M8" s="80"/>
      <c r="N8" s="80"/>
    </row>
    <row r="9" spans="1:14" x14ac:dyDescent="0.3">
      <c r="A9" s="110"/>
      <c r="B9" s="119" t="s">
        <v>232</v>
      </c>
      <c r="C9" s="119"/>
      <c r="D9" s="119"/>
      <c r="E9" s="119"/>
      <c r="F9" s="119"/>
      <c r="G9" s="119"/>
      <c r="H9" s="119"/>
      <c r="I9" s="119"/>
      <c r="J9" s="119"/>
      <c r="K9" s="135"/>
      <c r="L9" s="119"/>
      <c r="M9" s="80"/>
      <c r="N9" s="80"/>
    </row>
    <row r="10" spans="1:14" x14ac:dyDescent="0.3">
      <c r="A10" s="110"/>
      <c r="B10" s="117"/>
      <c r="C10" s="118"/>
      <c r="D10" s="80"/>
      <c r="E10" s="80"/>
      <c r="F10" s="80"/>
      <c r="G10" s="80"/>
      <c r="H10" s="80"/>
      <c r="I10" s="80"/>
      <c r="J10" s="80"/>
      <c r="K10" s="111"/>
      <c r="L10" s="80"/>
      <c r="M10" s="80"/>
      <c r="N10" s="80"/>
    </row>
    <row r="11" spans="1:14" ht="18.75" x14ac:dyDescent="0.3">
      <c r="A11" s="110"/>
      <c r="B11" s="132" t="s">
        <v>233</v>
      </c>
      <c r="C11" s="133"/>
      <c r="D11" s="133"/>
      <c r="E11" s="133"/>
      <c r="F11" s="133"/>
      <c r="G11" s="133"/>
      <c r="H11" s="133"/>
      <c r="I11" s="133"/>
      <c r="J11" s="133"/>
      <c r="K11" s="134"/>
      <c r="L11" s="116"/>
      <c r="M11" s="80"/>
      <c r="N11" s="120"/>
    </row>
    <row r="12" spans="1:14" x14ac:dyDescent="0.3">
      <c r="A12" s="110"/>
      <c r="B12" s="117"/>
      <c r="C12" s="121"/>
      <c r="D12" s="80"/>
      <c r="E12" s="80"/>
      <c r="F12" s="80"/>
      <c r="G12" s="80"/>
      <c r="H12" s="80"/>
      <c r="I12" s="80"/>
      <c r="J12" s="80"/>
      <c r="K12" s="111"/>
      <c r="L12" s="80"/>
      <c r="M12" s="80"/>
      <c r="N12" s="120"/>
    </row>
    <row r="13" spans="1:14" x14ac:dyDescent="0.3">
      <c r="A13" s="110"/>
      <c r="B13" s="119" t="s">
        <v>298</v>
      </c>
      <c r="C13" s="122"/>
      <c r="D13" s="122"/>
      <c r="E13" s="122"/>
      <c r="F13" s="122"/>
      <c r="G13" s="122"/>
      <c r="H13" s="122"/>
      <c r="I13" s="122"/>
      <c r="J13" s="122"/>
      <c r="K13" s="137"/>
      <c r="L13" s="122"/>
      <c r="M13" s="80"/>
      <c r="N13" s="120"/>
    </row>
    <row r="14" spans="1:14" ht="9" customHeight="1" x14ac:dyDescent="0.3">
      <c r="A14" s="110"/>
      <c r="B14" s="118"/>
      <c r="C14" s="123"/>
      <c r="D14" s="123"/>
      <c r="E14" s="123"/>
      <c r="F14" s="123"/>
      <c r="G14" s="123"/>
      <c r="H14" s="123"/>
      <c r="I14" s="123"/>
      <c r="J14" s="123"/>
      <c r="K14" s="138"/>
      <c r="L14" s="123"/>
      <c r="M14" s="80"/>
      <c r="N14" s="80"/>
    </row>
    <row r="15" spans="1:14" x14ac:dyDescent="0.3">
      <c r="A15" s="110"/>
      <c r="B15" s="119" t="s">
        <v>299</v>
      </c>
      <c r="C15" s="122"/>
      <c r="D15" s="122"/>
      <c r="E15" s="122"/>
      <c r="F15" s="122"/>
      <c r="G15" s="122"/>
      <c r="H15" s="122"/>
      <c r="I15" s="120"/>
      <c r="J15" s="122"/>
      <c r="K15" s="137"/>
      <c r="L15" s="122"/>
      <c r="M15" s="80"/>
      <c r="N15" s="80"/>
    </row>
    <row r="16" spans="1:14" ht="9" customHeight="1" x14ac:dyDescent="0.3">
      <c r="A16" s="110"/>
      <c r="B16" s="118"/>
      <c r="C16" s="118"/>
      <c r="D16" s="124"/>
      <c r="E16" s="118"/>
      <c r="F16" s="118"/>
      <c r="G16" s="118"/>
      <c r="H16" s="118"/>
      <c r="I16" s="118"/>
      <c r="J16" s="118"/>
      <c r="K16" s="136"/>
      <c r="L16" s="118"/>
      <c r="M16" s="80"/>
      <c r="N16" s="80"/>
    </row>
    <row r="17" spans="1:14" x14ac:dyDescent="0.3">
      <c r="A17" s="110"/>
      <c r="B17" s="119" t="s">
        <v>234</v>
      </c>
      <c r="C17" s="119"/>
      <c r="D17" s="125"/>
      <c r="E17" s="119"/>
      <c r="F17" s="119"/>
      <c r="G17" s="119"/>
      <c r="H17" s="80"/>
      <c r="I17" s="119"/>
      <c r="J17" s="119"/>
      <c r="K17" s="135"/>
      <c r="L17" s="119"/>
      <c r="M17" s="80"/>
      <c r="N17" s="80"/>
    </row>
    <row r="18" spans="1:14" x14ac:dyDescent="0.3">
      <c r="A18" s="110"/>
      <c r="B18" s="118" t="s">
        <v>322</v>
      </c>
      <c r="C18" s="118"/>
      <c r="D18" s="126"/>
      <c r="E18" s="118"/>
      <c r="F18" s="118"/>
      <c r="G18" s="118"/>
      <c r="H18" s="118"/>
      <c r="I18" s="118"/>
      <c r="J18" s="118"/>
      <c r="K18" s="136"/>
      <c r="L18" s="118"/>
      <c r="M18" s="80"/>
      <c r="N18" s="80"/>
    </row>
    <row r="19" spans="1:14" x14ac:dyDescent="0.3">
      <c r="A19" s="110"/>
      <c r="B19" s="127"/>
      <c r="C19" s="128"/>
      <c r="D19" s="128"/>
      <c r="E19" s="128"/>
      <c r="F19" s="128"/>
      <c r="G19" s="128"/>
      <c r="H19" s="128"/>
      <c r="I19" s="128"/>
      <c r="J19" s="128"/>
      <c r="K19" s="139"/>
      <c r="L19" s="128"/>
      <c r="M19" s="80"/>
      <c r="N19" s="80"/>
    </row>
    <row r="20" spans="1:14" ht="18.75" x14ac:dyDescent="0.3">
      <c r="A20" s="110"/>
      <c r="B20" s="132" t="s">
        <v>246</v>
      </c>
      <c r="C20" s="133"/>
      <c r="D20" s="133"/>
      <c r="E20" s="133"/>
      <c r="F20" s="133"/>
      <c r="G20" s="133"/>
      <c r="H20" s="133"/>
      <c r="I20" s="133"/>
      <c r="J20" s="133"/>
      <c r="K20" s="134"/>
      <c r="L20" s="116"/>
      <c r="M20" s="80"/>
      <c r="N20" s="80"/>
    </row>
    <row r="21" spans="1:14" x14ac:dyDescent="0.3">
      <c r="A21" s="110"/>
      <c r="B21" s="118"/>
      <c r="C21" s="123"/>
      <c r="D21" s="123"/>
      <c r="E21" s="123"/>
      <c r="F21" s="123"/>
      <c r="G21" s="123"/>
      <c r="H21" s="123"/>
      <c r="I21" s="123"/>
      <c r="J21" s="123"/>
      <c r="K21" s="138"/>
      <c r="L21" s="123"/>
      <c r="M21" s="80"/>
      <c r="N21" s="80"/>
    </row>
    <row r="22" spans="1:14" x14ac:dyDescent="0.3">
      <c r="A22" s="110"/>
      <c r="B22" s="119" t="s">
        <v>255</v>
      </c>
      <c r="C22" s="123"/>
      <c r="D22" s="123"/>
      <c r="E22" s="123"/>
      <c r="F22" s="123"/>
      <c r="G22" s="123"/>
      <c r="H22" s="123"/>
      <c r="I22" s="123"/>
      <c r="J22" s="123"/>
      <c r="K22" s="138"/>
      <c r="L22" s="123"/>
      <c r="M22" s="80"/>
      <c r="N22" s="80"/>
    </row>
    <row r="23" spans="1:14" x14ac:dyDescent="0.3">
      <c r="A23" s="110"/>
      <c r="B23" s="119"/>
      <c r="C23" s="123"/>
      <c r="D23" s="123"/>
      <c r="E23" s="123"/>
      <c r="F23" s="123"/>
      <c r="G23" s="123"/>
      <c r="H23" s="123"/>
      <c r="I23" s="123"/>
      <c r="J23" s="123"/>
      <c r="K23" s="138"/>
      <c r="L23" s="123"/>
      <c r="M23" s="80"/>
      <c r="N23" s="80"/>
    </row>
    <row r="24" spans="1:14" x14ac:dyDescent="0.3">
      <c r="A24" s="110"/>
      <c r="B24" s="140" t="s">
        <v>235</v>
      </c>
      <c r="C24" s="140" t="s">
        <v>236</v>
      </c>
      <c r="D24" s="141" t="s">
        <v>254</v>
      </c>
      <c r="E24" s="142" t="s">
        <v>245</v>
      </c>
      <c r="F24" s="80"/>
      <c r="G24" s="123"/>
      <c r="H24" s="123"/>
      <c r="I24" s="123"/>
      <c r="J24" s="123"/>
      <c r="K24" s="138"/>
      <c r="L24" s="123"/>
      <c r="M24" s="80"/>
      <c r="N24" s="80"/>
    </row>
    <row r="25" spans="1:14" x14ac:dyDescent="0.3">
      <c r="A25" s="110"/>
      <c r="B25" s="44" t="s">
        <v>237</v>
      </c>
      <c r="C25" s="44">
        <v>250205</v>
      </c>
      <c r="D25" s="129">
        <v>34040</v>
      </c>
      <c r="E25" s="81">
        <v>18</v>
      </c>
      <c r="F25" s="80"/>
      <c r="G25" s="80"/>
      <c r="H25" s="80"/>
      <c r="I25" s="80"/>
      <c r="J25" s="80"/>
      <c r="K25" s="111"/>
      <c r="L25" s="80"/>
      <c r="M25" s="80"/>
      <c r="N25" s="80"/>
    </row>
    <row r="26" spans="1:14" x14ac:dyDescent="0.3">
      <c r="A26" s="110"/>
      <c r="B26" s="46" t="s">
        <v>238</v>
      </c>
      <c r="C26" s="46">
        <v>250206</v>
      </c>
      <c r="D26" s="130">
        <v>14370</v>
      </c>
      <c r="E26" s="82">
        <v>8</v>
      </c>
      <c r="F26" s="80"/>
      <c r="G26" s="80"/>
      <c r="H26" s="80"/>
      <c r="I26" s="80"/>
      <c r="J26" s="80"/>
      <c r="K26" s="111"/>
      <c r="L26" s="80"/>
      <c r="M26" s="80"/>
      <c r="N26" s="80"/>
    </row>
    <row r="27" spans="1:14" x14ac:dyDescent="0.3">
      <c r="A27" s="110"/>
      <c r="B27" s="46" t="s">
        <v>239</v>
      </c>
      <c r="C27" s="46" t="s">
        <v>240</v>
      </c>
      <c r="D27" s="130">
        <v>14180</v>
      </c>
      <c r="E27" s="82">
        <v>47</v>
      </c>
      <c r="F27" s="80"/>
      <c r="G27" s="80"/>
      <c r="H27" s="80"/>
      <c r="I27" s="80"/>
      <c r="J27" s="80"/>
      <c r="K27" s="111"/>
      <c r="L27" s="80"/>
      <c r="M27" s="80"/>
      <c r="N27" s="80"/>
    </row>
    <row r="28" spans="1:14" x14ac:dyDescent="0.3">
      <c r="A28" s="110"/>
      <c r="B28" s="46" t="s">
        <v>241</v>
      </c>
      <c r="C28" s="46">
        <v>250208</v>
      </c>
      <c r="D28" s="130">
        <v>10540</v>
      </c>
      <c r="E28" s="82">
        <v>17</v>
      </c>
      <c r="F28" s="80"/>
      <c r="G28" s="80"/>
      <c r="H28" s="80"/>
      <c r="I28" s="80"/>
      <c r="J28" s="80"/>
      <c r="K28" s="111"/>
      <c r="L28" s="80"/>
      <c r="M28" s="80"/>
      <c r="N28" s="80"/>
    </row>
    <row r="29" spans="1:14" x14ac:dyDescent="0.3">
      <c r="A29" s="110"/>
      <c r="B29" s="46" t="s">
        <v>242</v>
      </c>
      <c r="C29" s="46">
        <v>250209</v>
      </c>
      <c r="D29" s="130">
        <v>25730</v>
      </c>
      <c r="E29" s="82">
        <v>76</v>
      </c>
      <c r="F29" s="80"/>
      <c r="G29" s="80"/>
      <c r="H29" s="80"/>
      <c r="I29" s="80"/>
      <c r="J29" s="80"/>
      <c r="K29" s="111"/>
      <c r="L29" s="80"/>
      <c r="M29" s="80"/>
      <c r="N29" s="80"/>
    </row>
    <row r="30" spans="1:14" x14ac:dyDescent="0.3">
      <c r="A30" s="110"/>
      <c r="B30" s="44" t="s">
        <v>243</v>
      </c>
      <c r="C30" s="44">
        <v>250210</v>
      </c>
      <c r="D30" s="129">
        <v>453</v>
      </c>
      <c r="E30" s="81">
        <v>49</v>
      </c>
      <c r="F30" s="80"/>
      <c r="G30" s="80"/>
      <c r="H30" s="80"/>
      <c r="I30" s="80"/>
      <c r="J30" s="80"/>
      <c r="K30" s="111"/>
      <c r="L30" s="80"/>
      <c r="M30" s="80"/>
      <c r="N30" s="80"/>
    </row>
    <row r="31" spans="1:14" x14ac:dyDescent="0.3">
      <c r="A31" s="110"/>
      <c r="B31" s="106" t="s">
        <v>244</v>
      </c>
      <c r="C31" s="106">
        <v>250241</v>
      </c>
      <c r="D31" s="131">
        <v>987</v>
      </c>
      <c r="E31" s="112">
        <v>3</v>
      </c>
      <c r="F31" s="80"/>
      <c r="G31" s="80"/>
      <c r="H31" s="80"/>
      <c r="I31" s="80"/>
      <c r="J31" s="80"/>
      <c r="K31" s="111"/>
      <c r="L31" s="80"/>
      <c r="M31" s="80"/>
      <c r="N31" s="80"/>
    </row>
    <row r="32" spans="1:14" x14ac:dyDescent="0.3">
      <c r="A32" s="110"/>
      <c r="B32" s="80"/>
      <c r="C32" s="80"/>
      <c r="D32" s="80"/>
      <c r="E32" s="80"/>
      <c r="F32" s="80"/>
      <c r="G32" s="80"/>
      <c r="H32" s="80"/>
      <c r="I32" s="80"/>
      <c r="J32" s="80"/>
      <c r="K32" s="111"/>
      <c r="L32" s="80"/>
      <c r="M32" s="80"/>
      <c r="N32" s="80"/>
    </row>
    <row r="33" spans="1:14" x14ac:dyDescent="0.3">
      <c r="A33" s="110"/>
      <c r="B33" s="80"/>
      <c r="C33" s="80"/>
      <c r="D33" s="80"/>
      <c r="E33" s="80"/>
      <c r="F33" s="80"/>
      <c r="G33" s="80"/>
      <c r="H33" s="80"/>
      <c r="I33" s="80"/>
      <c r="J33" s="80"/>
      <c r="K33" s="111"/>
      <c r="L33" s="80"/>
      <c r="M33" s="80"/>
      <c r="N33" s="80"/>
    </row>
    <row r="34" spans="1:14" x14ac:dyDescent="0.3">
      <c r="A34" s="110"/>
      <c r="B34" s="80"/>
      <c r="C34" s="80"/>
      <c r="D34" s="80"/>
      <c r="E34" s="80"/>
      <c r="F34" s="80"/>
      <c r="G34" s="80"/>
      <c r="H34" s="80"/>
      <c r="I34" s="80"/>
      <c r="J34" s="80"/>
      <c r="K34" s="111"/>
      <c r="L34" s="80"/>
      <c r="M34" s="80"/>
      <c r="N34" s="80"/>
    </row>
    <row r="35" spans="1:14" ht="15.75" thickBot="1" x14ac:dyDescent="0.3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5"/>
      <c r="L35" s="80"/>
      <c r="M35" s="80"/>
      <c r="N35" s="80"/>
    </row>
    <row r="36" spans="1:14" x14ac:dyDescent="0.3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14" x14ac:dyDescent="0.3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</row>
    <row r="38" spans="1:14" x14ac:dyDescent="0.3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</row>
    <row r="39" spans="1:14" x14ac:dyDescent="0.3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</row>
    <row r="40" spans="1:14" x14ac:dyDescent="0.3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</row>
    <row r="41" spans="1:14" x14ac:dyDescent="0.3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</row>
    <row r="42" spans="1:14" x14ac:dyDescent="0.3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</row>
    <row r="43" spans="1:14" x14ac:dyDescent="0.3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4" spans="1:14" x14ac:dyDescent="0.3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</row>
  </sheetData>
  <phoneticPr fontId="2" type="noConversion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9B124-EDC6-4E9D-9519-9966ED8C9675}">
  <sheetPr>
    <pageSetUpPr fitToPage="1"/>
  </sheetPr>
  <dimension ref="A1:Q30"/>
  <sheetViews>
    <sheetView view="pageBreakPreview" zoomScaleNormal="85" zoomScaleSheetLayoutView="100" workbookViewId="0">
      <selection sqref="A1:Q1"/>
    </sheetView>
  </sheetViews>
  <sheetFormatPr defaultRowHeight="15" x14ac:dyDescent="0.3"/>
  <cols>
    <col min="1" max="1" width="13.25" style="17" bestFit="1" customWidth="1"/>
    <col min="2" max="2" width="9.125" style="13" customWidth="1"/>
    <col min="3" max="3" width="8.125" style="14" customWidth="1"/>
    <col min="4" max="4" width="7.625" style="13" bestFit="1" customWidth="1"/>
    <col min="5" max="5" width="7.625" style="15" bestFit="1" customWidth="1"/>
    <col min="6" max="6" width="8.625" style="13" bestFit="1" customWidth="1"/>
    <col min="7" max="7" width="7.25" style="15" bestFit="1" customWidth="1"/>
    <col min="8" max="8" width="8.25" style="13" bestFit="1" customWidth="1"/>
    <col min="9" max="9" width="8.125" style="15" bestFit="1" customWidth="1"/>
    <col min="10" max="10" width="8.25" style="13" bestFit="1" customWidth="1"/>
    <col min="11" max="11" width="8.125" style="12" bestFit="1" customWidth="1"/>
    <col min="12" max="12" width="8.25" style="13" bestFit="1" customWidth="1"/>
    <col min="13" max="13" width="8.125" style="15" bestFit="1" customWidth="1"/>
    <col min="14" max="14" width="8.25" style="13" bestFit="1" customWidth="1"/>
    <col min="15" max="15" width="8.125" style="12" bestFit="1" customWidth="1"/>
    <col min="16" max="16" width="9" style="13"/>
    <col min="17" max="17" width="9" style="12"/>
    <col min="18" max="16384" width="9" style="13"/>
  </cols>
  <sheetData>
    <row r="1" spans="1:17" ht="38.25" customHeight="1" x14ac:dyDescent="0.3">
      <c r="A1" s="184" t="s">
        <v>305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3" spans="1:17" x14ac:dyDescent="0.3">
      <c r="P3" s="16" t="s">
        <v>9</v>
      </c>
    </row>
    <row r="4" spans="1:17" x14ac:dyDescent="0.3">
      <c r="A4" s="185" t="s">
        <v>10</v>
      </c>
      <c r="B4" s="185" t="s">
        <v>300</v>
      </c>
      <c r="C4" s="185"/>
      <c r="D4" s="186" t="s">
        <v>301</v>
      </c>
      <c r="E4" s="187"/>
      <c r="F4" s="192" t="s">
        <v>302</v>
      </c>
      <c r="G4" s="193"/>
      <c r="H4" s="198"/>
      <c r="I4" s="198"/>
      <c r="J4" s="198"/>
      <c r="K4" s="198"/>
      <c r="L4" s="198"/>
      <c r="M4" s="198"/>
      <c r="N4" s="198"/>
      <c r="O4" s="198"/>
      <c r="P4" s="198"/>
      <c r="Q4" s="199"/>
    </row>
    <row r="5" spans="1:17" x14ac:dyDescent="0.3">
      <c r="A5" s="185"/>
      <c r="B5" s="185"/>
      <c r="C5" s="185"/>
      <c r="D5" s="188"/>
      <c r="E5" s="189"/>
      <c r="F5" s="194"/>
      <c r="G5" s="195"/>
      <c r="H5" s="200" t="s">
        <v>103</v>
      </c>
      <c r="I5" s="201"/>
      <c r="J5" s="201"/>
      <c r="K5" s="201"/>
      <c r="L5" s="201"/>
      <c r="M5" s="201"/>
      <c r="N5" s="201"/>
      <c r="O5" s="201"/>
      <c r="P5" s="201"/>
      <c r="Q5" s="202"/>
    </row>
    <row r="6" spans="1:17" x14ac:dyDescent="0.3">
      <c r="A6" s="185"/>
      <c r="B6" s="185"/>
      <c r="C6" s="185"/>
      <c r="D6" s="190"/>
      <c r="E6" s="191"/>
      <c r="F6" s="196"/>
      <c r="G6" s="197"/>
      <c r="H6" s="203" t="s">
        <v>247</v>
      </c>
      <c r="I6" s="204"/>
      <c r="J6" s="203" t="s">
        <v>248</v>
      </c>
      <c r="K6" s="204"/>
      <c r="L6" s="203" t="s">
        <v>249</v>
      </c>
      <c r="M6" s="205"/>
      <c r="N6" s="204" t="s">
        <v>250</v>
      </c>
      <c r="O6" s="205"/>
      <c r="P6" s="204" t="s">
        <v>251</v>
      </c>
      <c r="Q6" s="205"/>
    </row>
    <row r="7" spans="1:17" x14ac:dyDescent="0.3">
      <c r="A7" s="150" t="s">
        <v>256</v>
      </c>
      <c r="B7" s="151">
        <v>722</v>
      </c>
      <c r="C7" s="182">
        <v>100</v>
      </c>
      <c r="D7" s="152">
        <v>567</v>
      </c>
      <c r="E7" s="180">
        <v>78.531855955678679</v>
      </c>
      <c r="F7" s="153">
        <v>155</v>
      </c>
      <c r="G7" s="180">
        <v>21.468144044321331</v>
      </c>
      <c r="H7" s="151">
        <v>1</v>
      </c>
      <c r="I7" s="180">
        <v>0.13850415512465375</v>
      </c>
      <c r="J7" s="153">
        <v>17</v>
      </c>
      <c r="K7" s="180">
        <v>2.3545706371191137</v>
      </c>
      <c r="L7" s="151">
        <v>8</v>
      </c>
      <c r="M7" s="180">
        <v>1.10803324099723</v>
      </c>
      <c r="N7" s="153">
        <v>10</v>
      </c>
      <c r="O7" s="180">
        <v>1.3850415512465373</v>
      </c>
      <c r="P7" s="151">
        <v>119</v>
      </c>
      <c r="Q7" s="180">
        <v>16.481994459833796</v>
      </c>
    </row>
    <row r="8" spans="1:17" x14ac:dyDescent="0.3">
      <c r="A8" s="154"/>
      <c r="B8" s="155">
        <v>100</v>
      </c>
      <c r="C8" s="183"/>
      <c r="D8" s="156">
        <v>100</v>
      </c>
      <c r="E8" s="181"/>
      <c r="F8" s="156">
        <v>100</v>
      </c>
      <c r="G8" s="181"/>
      <c r="H8" s="155">
        <v>100</v>
      </c>
      <c r="I8" s="181"/>
      <c r="J8" s="156">
        <v>100</v>
      </c>
      <c r="K8" s="181"/>
      <c r="L8" s="156">
        <v>100</v>
      </c>
      <c r="M8" s="181"/>
      <c r="N8" s="156">
        <v>100</v>
      </c>
      <c r="O8" s="181"/>
      <c r="P8" s="156">
        <v>100</v>
      </c>
      <c r="Q8" s="181"/>
    </row>
    <row r="9" spans="1:17" x14ac:dyDescent="0.3">
      <c r="A9" s="150" t="s">
        <v>5</v>
      </c>
      <c r="B9" s="151">
        <v>269</v>
      </c>
      <c r="C9" s="182">
        <v>100</v>
      </c>
      <c r="D9" s="152">
        <v>211</v>
      </c>
      <c r="E9" s="180">
        <v>78.438661710037167</v>
      </c>
      <c r="F9" s="153">
        <v>58</v>
      </c>
      <c r="G9" s="180">
        <v>21.561338289962826</v>
      </c>
      <c r="H9" s="151">
        <v>0</v>
      </c>
      <c r="I9" s="180" t="s">
        <v>30</v>
      </c>
      <c r="J9" s="153">
        <v>1</v>
      </c>
      <c r="K9" s="180">
        <v>0.37174721189591076</v>
      </c>
      <c r="L9" s="151">
        <v>0</v>
      </c>
      <c r="M9" s="180" t="s">
        <v>30</v>
      </c>
      <c r="N9" s="153">
        <v>1</v>
      </c>
      <c r="O9" s="180">
        <v>0.37174721189591076</v>
      </c>
      <c r="P9" s="151">
        <v>56</v>
      </c>
      <c r="Q9" s="180">
        <v>20.817843866171003</v>
      </c>
    </row>
    <row r="10" spans="1:17" x14ac:dyDescent="0.3">
      <c r="A10" s="154"/>
      <c r="B10" s="157">
        <v>37.257617728531855</v>
      </c>
      <c r="C10" s="183"/>
      <c r="D10" s="157">
        <v>37.213403880070544</v>
      </c>
      <c r="E10" s="181"/>
      <c r="F10" s="157">
        <v>37.41935483870968</v>
      </c>
      <c r="G10" s="181"/>
      <c r="H10" s="157"/>
      <c r="I10" s="181"/>
      <c r="J10" s="157">
        <v>5.8823529411764701</v>
      </c>
      <c r="K10" s="181"/>
      <c r="L10" s="157"/>
      <c r="M10" s="181"/>
      <c r="N10" s="157">
        <v>10</v>
      </c>
      <c r="O10" s="181"/>
      <c r="P10" s="157">
        <v>47.058823529411761</v>
      </c>
      <c r="Q10" s="181"/>
    </row>
    <row r="11" spans="1:17" x14ac:dyDescent="0.3">
      <c r="A11" s="150" t="s">
        <v>6</v>
      </c>
      <c r="B11" s="151">
        <v>207</v>
      </c>
      <c r="C11" s="182">
        <v>100</v>
      </c>
      <c r="D11" s="152">
        <v>176</v>
      </c>
      <c r="E11" s="180">
        <v>85.024154589371975</v>
      </c>
      <c r="F11" s="153">
        <v>31</v>
      </c>
      <c r="G11" s="180">
        <v>14.975845410628018</v>
      </c>
      <c r="H11" s="151">
        <v>0</v>
      </c>
      <c r="I11" s="180" t="s">
        <v>30</v>
      </c>
      <c r="J11" s="153">
        <v>5</v>
      </c>
      <c r="K11" s="180">
        <v>2.4154589371980677</v>
      </c>
      <c r="L11" s="151">
        <v>1</v>
      </c>
      <c r="M11" s="180">
        <v>0.48309178743961351</v>
      </c>
      <c r="N11" s="153">
        <v>7</v>
      </c>
      <c r="O11" s="180">
        <v>3.3816425120772946</v>
      </c>
      <c r="P11" s="151">
        <v>18</v>
      </c>
      <c r="Q11" s="180">
        <v>8.695652173913043</v>
      </c>
    </row>
    <row r="12" spans="1:17" x14ac:dyDescent="0.3">
      <c r="A12" s="154"/>
      <c r="B12" s="157">
        <v>28.670360110803323</v>
      </c>
      <c r="C12" s="183"/>
      <c r="D12" s="157">
        <v>31.040564373897706</v>
      </c>
      <c r="E12" s="181"/>
      <c r="F12" s="157">
        <v>20</v>
      </c>
      <c r="G12" s="181"/>
      <c r="H12" s="157"/>
      <c r="I12" s="181"/>
      <c r="J12" s="157">
        <v>29.411764705882355</v>
      </c>
      <c r="K12" s="181"/>
      <c r="L12" s="157">
        <v>12.5</v>
      </c>
      <c r="M12" s="181"/>
      <c r="N12" s="157">
        <v>70</v>
      </c>
      <c r="O12" s="181"/>
      <c r="P12" s="157">
        <v>15.126050420168067</v>
      </c>
      <c r="Q12" s="181"/>
    </row>
    <row r="13" spans="1:17" x14ac:dyDescent="0.3">
      <c r="A13" s="150" t="s">
        <v>0</v>
      </c>
      <c r="B13" s="151">
        <v>183</v>
      </c>
      <c r="C13" s="182">
        <v>100</v>
      </c>
      <c r="D13" s="152">
        <v>138</v>
      </c>
      <c r="E13" s="180">
        <v>75.409836065573771</v>
      </c>
      <c r="F13" s="153">
        <v>45</v>
      </c>
      <c r="G13" s="180">
        <v>24.590163934426229</v>
      </c>
      <c r="H13" s="151">
        <v>0</v>
      </c>
      <c r="I13" s="180" t="s">
        <v>30</v>
      </c>
      <c r="J13" s="153">
        <v>0</v>
      </c>
      <c r="K13" s="180" t="s">
        <v>30</v>
      </c>
      <c r="L13" s="151">
        <v>0</v>
      </c>
      <c r="M13" s="180" t="s">
        <v>30</v>
      </c>
      <c r="N13" s="153">
        <v>1</v>
      </c>
      <c r="O13" s="180">
        <v>0.54644808743169404</v>
      </c>
      <c r="P13" s="151">
        <v>44</v>
      </c>
      <c r="Q13" s="180">
        <v>24.043715846994534</v>
      </c>
    </row>
    <row r="14" spans="1:17" x14ac:dyDescent="0.3">
      <c r="A14" s="154"/>
      <c r="B14" s="157">
        <v>25.346260387811636</v>
      </c>
      <c r="C14" s="183"/>
      <c r="D14" s="157">
        <v>24.338624338624339</v>
      </c>
      <c r="E14" s="181"/>
      <c r="F14" s="157">
        <v>29.032258064516132</v>
      </c>
      <c r="G14" s="181"/>
      <c r="H14" s="157"/>
      <c r="I14" s="181"/>
      <c r="J14" s="157"/>
      <c r="K14" s="181"/>
      <c r="L14" s="157"/>
      <c r="M14" s="181"/>
      <c r="N14" s="157">
        <v>10</v>
      </c>
      <c r="O14" s="181"/>
      <c r="P14" s="157">
        <v>36.97478991596639</v>
      </c>
      <c r="Q14" s="181"/>
    </row>
    <row r="15" spans="1:17" x14ac:dyDescent="0.3">
      <c r="A15" s="150" t="s">
        <v>3</v>
      </c>
      <c r="B15" s="151">
        <v>47</v>
      </c>
      <c r="C15" s="182">
        <v>100</v>
      </c>
      <c r="D15" s="152">
        <v>27</v>
      </c>
      <c r="E15" s="180">
        <v>57.446808510638306</v>
      </c>
      <c r="F15" s="153">
        <v>20</v>
      </c>
      <c r="G15" s="180">
        <v>42.553191489361701</v>
      </c>
      <c r="H15" s="151">
        <v>1</v>
      </c>
      <c r="I15" s="180">
        <v>2.1276595744680851</v>
      </c>
      <c r="J15" s="153">
        <v>11</v>
      </c>
      <c r="K15" s="180">
        <v>23.404255319148938</v>
      </c>
      <c r="L15" s="151">
        <v>7</v>
      </c>
      <c r="M15" s="180">
        <v>14.893617021276595</v>
      </c>
      <c r="N15" s="153">
        <v>1</v>
      </c>
      <c r="O15" s="180">
        <v>2.1276595744680851</v>
      </c>
      <c r="P15" s="151">
        <v>0</v>
      </c>
      <c r="Q15" s="180" t="s">
        <v>30</v>
      </c>
    </row>
    <row r="16" spans="1:17" x14ac:dyDescent="0.3">
      <c r="A16" s="158"/>
      <c r="B16" s="159">
        <v>6.5096952908587262</v>
      </c>
      <c r="C16" s="183"/>
      <c r="D16" s="159">
        <v>4.7619047619047619</v>
      </c>
      <c r="E16" s="181"/>
      <c r="F16" s="159">
        <v>12.903225806451612</v>
      </c>
      <c r="G16" s="181"/>
      <c r="H16" s="155">
        <v>100</v>
      </c>
      <c r="I16" s="181"/>
      <c r="J16" s="159">
        <v>64.705882352941174</v>
      </c>
      <c r="K16" s="181"/>
      <c r="L16" s="159">
        <v>87.5</v>
      </c>
      <c r="M16" s="181"/>
      <c r="N16" s="159">
        <v>10</v>
      </c>
      <c r="O16" s="181"/>
      <c r="P16" s="159"/>
      <c r="Q16" s="181"/>
    </row>
    <row r="17" spans="1:17" x14ac:dyDescent="0.3">
      <c r="A17" s="160" t="s">
        <v>8</v>
      </c>
      <c r="B17" s="161">
        <v>6</v>
      </c>
      <c r="C17" s="182">
        <v>100</v>
      </c>
      <c r="D17" s="162">
        <v>6</v>
      </c>
      <c r="E17" s="182">
        <v>100</v>
      </c>
      <c r="F17" s="163">
        <v>0</v>
      </c>
      <c r="G17" s="180" t="s">
        <v>30</v>
      </c>
      <c r="H17" s="161">
        <v>0</v>
      </c>
      <c r="I17" s="180" t="s">
        <v>30</v>
      </c>
      <c r="J17" s="163">
        <v>0</v>
      </c>
      <c r="K17" s="180" t="s">
        <v>30</v>
      </c>
      <c r="L17" s="161">
        <v>0</v>
      </c>
      <c r="M17" s="180" t="s">
        <v>30</v>
      </c>
      <c r="N17" s="163">
        <v>0</v>
      </c>
      <c r="O17" s="180" t="s">
        <v>30</v>
      </c>
      <c r="P17" s="161">
        <v>0</v>
      </c>
      <c r="Q17" s="180" t="s">
        <v>30</v>
      </c>
    </row>
    <row r="18" spans="1:17" x14ac:dyDescent="0.3">
      <c r="A18" s="158"/>
      <c r="B18" s="159">
        <v>0.8310249307479225</v>
      </c>
      <c r="C18" s="183"/>
      <c r="D18" s="159">
        <v>1.0582010582010581</v>
      </c>
      <c r="E18" s="183"/>
      <c r="F18" s="159"/>
      <c r="G18" s="181"/>
      <c r="H18" s="159"/>
      <c r="I18" s="181"/>
      <c r="J18" s="159"/>
      <c r="K18" s="181"/>
      <c r="L18" s="159"/>
      <c r="M18" s="181"/>
      <c r="N18" s="159"/>
      <c r="O18" s="181"/>
      <c r="P18" s="159"/>
      <c r="Q18" s="181"/>
    </row>
    <row r="19" spans="1:17" x14ac:dyDescent="0.3">
      <c r="A19" s="160" t="s">
        <v>7</v>
      </c>
      <c r="B19" s="161">
        <v>5</v>
      </c>
      <c r="C19" s="182">
        <v>100</v>
      </c>
      <c r="D19" s="162">
        <v>5</v>
      </c>
      <c r="E19" s="182">
        <v>100</v>
      </c>
      <c r="F19" s="163">
        <v>0</v>
      </c>
      <c r="G19" s="180" t="s">
        <v>30</v>
      </c>
      <c r="H19" s="161">
        <v>0</v>
      </c>
      <c r="I19" s="180" t="s">
        <v>30</v>
      </c>
      <c r="J19" s="163">
        <v>0</v>
      </c>
      <c r="K19" s="180" t="s">
        <v>30</v>
      </c>
      <c r="L19" s="161">
        <v>0</v>
      </c>
      <c r="M19" s="180" t="s">
        <v>30</v>
      </c>
      <c r="N19" s="163">
        <v>0</v>
      </c>
      <c r="O19" s="180" t="s">
        <v>30</v>
      </c>
      <c r="P19" s="161">
        <v>0</v>
      </c>
      <c r="Q19" s="180" t="s">
        <v>30</v>
      </c>
    </row>
    <row r="20" spans="1:17" x14ac:dyDescent="0.3">
      <c r="A20" s="158"/>
      <c r="B20" s="159">
        <v>0.69252077562326864</v>
      </c>
      <c r="C20" s="183"/>
      <c r="D20" s="159">
        <v>0.88183421516754845</v>
      </c>
      <c r="E20" s="183"/>
      <c r="F20" s="159"/>
      <c r="G20" s="181"/>
      <c r="H20" s="159"/>
      <c r="I20" s="181"/>
      <c r="J20" s="159"/>
      <c r="K20" s="181"/>
      <c r="L20" s="159"/>
      <c r="M20" s="181"/>
      <c r="N20" s="159"/>
      <c r="O20" s="181"/>
      <c r="P20" s="159"/>
      <c r="Q20" s="181"/>
    </row>
    <row r="21" spans="1:17" x14ac:dyDescent="0.3">
      <c r="A21" s="160" t="s">
        <v>4</v>
      </c>
      <c r="B21" s="161">
        <v>3</v>
      </c>
      <c r="C21" s="182">
        <v>100</v>
      </c>
      <c r="D21" s="162">
        <v>2</v>
      </c>
      <c r="E21" s="180">
        <v>66.666666666666657</v>
      </c>
      <c r="F21" s="163">
        <v>1</v>
      </c>
      <c r="G21" s="180">
        <v>33.333333333333329</v>
      </c>
      <c r="H21" s="161">
        <v>0</v>
      </c>
      <c r="I21" s="180" t="s">
        <v>30</v>
      </c>
      <c r="J21" s="163">
        <v>0</v>
      </c>
      <c r="K21" s="180" t="s">
        <v>30</v>
      </c>
      <c r="L21" s="161">
        <v>0</v>
      </c>
      <c r="M21" s="180" t="s">
        <v>30</v>
      </c>
      <c r="N21" s="163">
        <v>0</v>
      </c>
      <c r="O21" s="180" t="s">
        <v>30</v>
      </c>
      <c r="P21" s="161">
        <v>1</v>
      </c>
      <c r="Q21" s="180">
        <v>33.333333333333329</v>
      </c>
    </row>
    <row r="22" spans="1:17" x14ac:dyDescent="0.3">
      <c r="A22" s="158"/>
      <c r="B22" s="159">
        <v>0.41551246537396125</v>
      </c>
      <c r="C22" s="183"/>
      <c r="D22" s="159">
        <v>0.35273368606701938</v>
      </c>
      <c r="E22" s="181"/>
      <c r="F22" s="159">
        <v>0.64516129032258063</v>
      </c>
      <c r="G22" s="181"/>
      <c r="H22" s="159"/>
      <c r="I22" s="181"/>
      <c r="J22" s="159"/>
      <c r="K22" s="181"/>
      <c r="L22" s="159"/>
      <c r="M22" s="181"/>
      <c r="N22" s="159"/>
      <c r="O22" s="181"/>
      <c r="P22" s="159">
        <v>0.84033613445378152</v>
      </c>
      <c r="Q22" s="181"/>
    </row>
    <row r="23" spans="1:17" x14ac:dyDescent="0.3">
      <c r="A23" s="160" t="s">
        <v>1</v>
      </c>
      <c r="B23" s="161">
        <v>1</v>
      </c>
      <c r="C23" s="182">
        <v>100</v>
      </c>
      <c r="D23" s="162">
        <v>1</v>
      </c>
      <c r="E23" s="182">
        <v>100</v>
      </c>
      <c r="F23" s="163">
        <v>0</v>
      </c>
      <c r="G23" s="180" t="s">
        <v>30</v>
      </c>
      <c r="H23" s="161">
        <v>0</v>
      </c>
      <c r="I23" s="180" t="s">
        <v>30</v>
      </c>
      <c r="J23" s="163">
        <v>0</v>
      </c>
      <c r="K23" s="180" t="s">
        <v>30</v>
      </c>
      <c r="L23" s="161">
        <v>0</v>
      </c>
      <c r="M23" s="180" t="s">
        <v>30</v>
      </c>
      <c r="N23" s="163">
        <v>0</v>
      </c>
      <c r="O23" s="180" t="s">
        <v>30</v>
      </c>
      <c r="P23" s="161">
        <v>0</v>
      </c>
      <c r="Q23" s="180" t="s">
        <v>30</v>
      </c>
    </row>
    <row r="24" spans="1:17" x14ac:dyDescent="0.3">
      <c r="A24" s="158"/>
      <c r="B24" s="159">
        <v>0.13850415512465375</v>
      </c>
      <c r="C24" s="183"/>
      <c r="D24" s="159">
        <v>0.17636684303350969</v>
      </c>
      <c r="E24" s="183"/>
      <c r="F24" s="159"/>
      <c r="G24" s="181"/>
      <c r="H24" s="159"/>
      <c r="I24" s="181"/>
      <c r="J24" s="159"/>
      <c r="K24" s="181"/>
      <c r="L24" s="159"/>
      <c r="M24" s="181"/>
      <c r="N24" s="159"/>
      <c r="O24" s="181"/>
      <c r="P24" s="159"/>
      <c r="Q24" s="181"/>
    </row>
    <row r="25" spans="1:17" x14ac:dyDescent="0.3">
      <c r="A25" s="160" t="s">
        <v>2</v>
      </c>
      <c r="B25" s="161">
        <v>1</v>
      </c>
      <c r="C25" s="182">
        <v>100</v>
      </c>
      <c r="D25" s="162">
        <v>1</v>
      </c>
      <c r="E25" s="182">
        <v>100</v>
      </c>
      <c r="F25" s="163">
        <v>0</v>
      </c>
      <c r="G25" s="180" t="s">
        <v>30</v>
      </c>
      <c r="H25" s="161">
        <v>0</v>
      </c>
      <c r="I25" s="180" t="s">
        <v>30</v>
      </c>
      <c r="J25" s="163">
        <v>0</v>
      </c>
      <c r="K25" s="180" t="s">
        <v>30</v>
      </c>
      <c r="L25" s="161">
        <v>0</v>
      </c>
      <c r="M25" s="180" t="s">
        <v>30</v>
      </c>
      <c r="N25" s="163">
        <v>0</v>
      </c>
      <c r="O25" s="180" t="s">
        <v>30</v>
      </c>
      <c r="P25" s="161">
        <v>0</v>
      </c>
      <c r="Q25" s="180" t="s">
        <v>30</v>
      </c>
    </row>
    <row r="26" spans="1:17" x14ac:dyDescent="0.3">
      <c r="A26" s="158"/>
      <c r="B26" s="159">
        <v>0.13850415512465375</v>
      </c>
      <c r="C26" s="183"/>
      <c r="D26" s="159">
        <v>0.17636684303350969</v>
      </c>
      <c r="E26" s="183"/>
      <c r="F26" s="159"/>
      <c r="G26" s="181"/>
      <c r="H26" s="159"/>
      <c r="I26" s="181"/>
      <c r="J26" s="159"/>
      <c r="K26" s="181"/>
      <c r="L26" s="159"/>
      <c r="M26" s="181"/>
      <c r="N26" s="159"/>
      <c r="O26" s="181"/>
      <c r="P26" s="159"/>
      <c r="Q26" s="181"/>
    </row>
    <row r="28" spans="1:17" x14ac:dyDescent="0.3">
      <c r="A28" s="75" t="s">
        <v>303</v>
      </c>
    </row>
    <row r="29" spans="1:17" x14ac:dyDescent="0.3">
      <c r="A29" s="75" t="s">
        <v>304</v>
      </c>
      <c r="B29" s="19"/>
      <c r="C29" s="20"/>
      <c r="D29" s="19"/>
      <c r="E29" s="21"/>
      <c r="F29" s="19"/>
      <c r="G29" s="21"/>
    </row>
    <row r="30" spans="1:17" x14ac:dyDescent="0.3">
      <c r="A30" s="75" t="s">
        <v>323</v>
      </c>
      <c r="B30" s="19"/>
      <c r="C30" s="20"/>
      <c r="D30" s="19"/>
      <c r="E30" s="21"/>
      <c r="F30" s="19"/>
      <c r="G30" s="21"/>
      <c r="K30" s="118"/>
    </row>
  </sheetData>
  <sheetProtection algorithmName="SHA-512" hashValue="HtWvRLF+C6WzMwad7VkO2lc8o5PhEir3MlguuFj4kq5tCOPHhentkJB5zrYK+Yr8Z6iiqv6QUh6bGkxWW+fQfA==" saltValue="wk4ubu9uupHA5nwV+yDzGw==" spinCount="100000" sheet="1" objects="1" scenarios="1"/>
  <autoFilter ref="A6:Q26" xr:uid="{66E9B124-EDC6-4E9D-9519-9966ED8C9675}">
    <filterColumn colId="1" showButton="0"/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</autoFilter>
  <mergeCells count="92">
    <mergeCell ref="A1:Q1"/>
    <mergeCell ref="A4:A6"/>
    <mergeCell ref="B4:C6"/>
    <mergeCell ref="D4:E6"/>
    <mergeCell ref="F4:G6"/>
    <mergeCell ref="H4:Q4"/>
    <mergeCell ref="H5:Q5"/>
    <mergeCell ref="H6:I6"/>
    <mergeCell ref="J6:K6"/>
    <mergeCell ref="L6:M6"/>
    <mergeCell ref="N6:O6"/>
    <mergeCell ref="P6:Q6"/>
    <mergeCell ref="C25:C26"/>
    <mergeCell ref="C23:C24"/>
    <mergeCell ref="C21:C22"/>
    <mergeCell ref="C19:C20"/>
    <mergeCell ref="C17:C18"/>
    <mergeCell ref="C15:C16"/>
    <mergeCell ref="C13:C14"/>
    <mergeCell ref="C11:C12"/>
    <mergeCell ref="C9:C10"/>
    <mergeCell ref="C7:C8"/>
    <mergeCell ref="E25:E26"/>
    <mergeCell ref="E23:E24"/>
    <mergeCell ref="E21:E22"/>
    <mergeCell ref="E19:E20"/>
    <mergeCell ref="E17:E18"/>
    <mergeCell ref="E15:E16"/>
    <mergeCell ref="E13:E14"/>
    <mergeCell ref="E11:E12"/>
    <mergeCell ref="E9:E10"/>
    <mergeCell ref="E7:E8"/>
    <mergeCell ref="G7:G8"/>
    <mergeCell ref="G25:G26"/>
    <mergeCell ref="G23:G24"/>
    <mergeCell ref="G21:G22"/>
    <mergeCell ref="G19:G20"/>
    <mergeCell ref="G17:G18"/>
    <mergeCell ref="K17:K18"/>
    <mergeCell ref="G15:G16"/>
    <mergeCell ref="G13:G14"/>
    <mergeCell ref="G11:G12"/>
    <mergeCell ref="G9:G10"/>
    <mergeCell ref="I17:I18"/>
    <mergeCell ref="I15:I16"/>
    <mergeCell ref="I13:I14"/>
    <mergeCell ref="I11:I12"/>
    <mergeCell ref="I9:I10"/>
    <mergeCell ref="K19:K20"/>
    <mergeCell ref="K21:K22"/>
    <mergeCell ref="K23:K24"/>
    <mergeCell ref="K25:K26"/>
    <mergeCell ref="I25:I26"/>
    <mergeCell ref="I23:I24"/>
    <mergeCell ref="I21:I22"/>
    <mergeCell ref="I19:I20"/>
    <mergeCell ref="I7:I8"/>
    <mergeCell ref="K15:K16"/>
    <mergeCell ref="O7:O8"/>
    <mergeCell ref="O9:O10"/>
    <mergeCell ref="O11:O12"/>
    <mergeCell ref="O13:O14"/>
    <mergeCell ref="O15:O16"/>
    <mergeCell ref="M15:M16"/>
    <mergeCell ref="M13:M14"/>
    <mergeCell ref="M11:M12"/>
    <mergeCell ref="M9:M10"/>
    <mergeCell ref="M7:M8"/>
    <mergeCell ref="K7:K8"/>
    <mergeCell ref="K9:K10"/>
    <mergeCell ref="K11:K12"/>
    <mergeCell ref="K13:K14"/>
    <mergeCell ref="O17:O18"/>
    <mergeCell ref="O19:O20"/>
    <mergeCell ref="O21:O22"/>
    <mergeCell ref="O23:O24"/>
    <mergeCell ref="O25:O26"/>
    <mergeCell ref="M25:M26"/>
    <mergeCell ref="M23:M24"/>
    <mergeCell ref="M21:M22"/>
    <mergeCell ref="M19:M20"/>
    <mergeCell ref="M17:M18"/>
    <mergeCell ref="Q25:Q26"/>
    <mergeCell ref="Q23:Q24"/>
    <mergeCell ref="Q21:Q22"/>
    <mergeCell ref="Q19:Q20"/>
    <mergeCell ref="Q17:Q18"/>
    <mergeCell ref="Q15:Q16"/>
    <mergeCell ref="Q13:Q14"/>
    <mergeCell ref="Q11:Q12"/>
    <mergeCell ref="Q9:Q10"/>
    <mergeCell ref="Q7:Q8"/>
  </mergeCells>
  <phoneticPr fontId="2" type="noConversion"/>
  <pageMargins left="0.25" right="0.25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349E-539F-4D32-ADF9-1924027E390C}">
  <dimension ref="A1:Q52"/>
  <sheetViews>
    <sheetView view="pageBreakPreview" zoomScale="85" zoomScaleNormal="85" zoomScaleSheetLayoutView="85" workbookViewId="0">
      <selection sqref="A1:Q1"/>
    </sheetView>
  </sheetViews>
  <sheetFormatPr defaultRowHeight="16.5" x14ac:dyDescent="0.3"/>
  <cols>
    <col min="1" max="1" width="19.5" style="22" customWidth="1"/>
    <col min="2" max="2" width="9" style="2"/>
    <col min="3" max="3" width="9" style="4" customWidth="1"/>
    <col min="4" max="4" width="9" style="2"/>
    <col min="5" max="5" width="9" style="4"/>
    <col min="6" max="6" width="9" style="2"/>
    <col min="7" max="7" width="9" style="4"/>
    <col min="8" max="8" width="9" style="2"/>
    <col min="9" max="9" width="9" style="4"/>
    <col min="10" max="10" width="9" style="2"/>
    <col min="11" max="11" width="9" style="4"/>
    <col min="12" max="12" width="9" style="2"/>
    <col min="13" max="13" width="9" style="4"/>
    <col min="14" max="14" width="9" style="2"/>
    <col min="15" max="15" width="9" style="4"/>
    <col min="16" max="16" width="9" style="2"/>
    <col min="17" max="17" width="9" style="4"/>
    <col min="18" max="16384" width="9" style="2"/>
  </cols>
  <sheetData>
    <row r="1" spans="1:17" customFormat="1" ht="26.25" x14ac:dyDescent="0.3">
      <c r="A1" s="184" t="s">
        <v>324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2" spans="1:17" customFormat="1" x14ac:dyDescent="0.3">
      <c r="A2" s="17"/>
      <c r="B2" s="13"/>
      <c r="C2" s="14"/>
      <c r="D2" s="13"/>
      <c r="E2" s="15"/>
      <c r="F2" s="13"/>
      <c r="G2" s="15"/>
      <c r="H2" s="13"/>
      <c r="I2" s="15"/>
      <c r="J2" s="13"/>
      <c r="K2" s="12"/>
      <c r="L2" s="13"/>
      <c r="M2" s="15"/>
      <c r="N2" s="13"/>
      <c r="O2" s="12"/>
      <c r="P2" s="13"/>
      <c r="Q2" s="12"/>
    </row>
    <row r="3" spans="1:17" customFormat="1" x14ac:dyDescent="0.3">
      <c r="A3" s="41"/>
      <c r="B3" s="38"/>
      <c r="C3" s="74"/>
      <c r="D3" s="38"/>
      <c r="E3" s="40"/>
      <c r="F3" s="38"/>
      <c r="G3" s="40"/>
      <c r="H3" s="38"/>
      <c r="I3" s="40"/>
      <c r="J3" s="38"/>
      <c r="K3" s="39"/>
      <c r="L3" s="38"/>
      <c r="M3" s="40"/>
      <c r="N3" s="38"/>
      <c r="O3" s="39"/>
      <c r="P3" s="39" t="s">
        <v>9</v>
      </c>
      <c r="Q3" s="39"/>
    </row>
    <row r="4" spans="1:17" customFormat="1" ht="16.5" customHeight="1" x14ac:dyDescent="0.3">
      <c r="A4" s="185" t="s">
        <v>31</v>
      </c>
      <c r="B4" s="185" t="s">
        <v>300</v>
      </c>
      <c r="C4" s="185"/>
      <c r="D4" s="186" t="s">
        <v>301</v>
      </c>
      <c r="E4" s="187"/>
      <c r="F4" s="192" t="s">
        <v>302</v>
      </c>
      <c r="G4" s="193"/>
      <c r="H4" s="198"/>
      <c r="I4" s="198"/>
      <c r="J4" s="198"/>
      <c r="K4" s="198"/>
      <c r="L4" s="198"/>
      <c r="M4" s="198"/>
      <c r="N4" s="198"/>
      <c r="O4" s="198"/>
      <c r="P4" s="198"/>
      <c r="Q4" s="199"/>
    </row>
    <row r="5" spans="1:17" customFormat="1" ht="19.5" customHeight="1" x14ac:dyDescent="0.3">
      <c r="A5" s="185"/>
      <c r="B5" s="185"/>
      <c r="C5" s="185"/>
      <c r="D5" s="188"/>
      <c r="E5" s="189"/>
      <c r="F5" s="194"/>
      <c r="G5" s="195"/>
      <c r="H5" s="200" t="s">
        <v>103</v>
      </c>
      <c r="I5" s="201"/>
      <c r="J5" s="201"/>
      <c r="K5" s="201"/>
      <c r="L5" s="201"/>
      <c r="M5" s="201"/>
      <c r="N5" s="201"/>
      <c r="O5" s="201"/>
      <c r="P5" s="201"/>
      <c r="Q5" s="202"/>
    </row>
    <row r="6" spans="1:17" customFormat="1" ht="19.5" customHeight="1" x14ac:dyDescent="0.3">
      <c r="A6" s="185"/>
      <c r="B6" s="185"/>
      <c r="C6" s="185"/>
      <c r="D6" s="190"/>
      <c r="E6" s="191"/>
      <c r="F6" s="196"/>
      <c r="G6" s="197"/>
      <c r="H6" s="203" t="s">
        <v>247</v>
      </c>
      <c r="I6" s="204"/>
      <c r="J6" s="203" t="s">
        <v>248</v>
      </c>
      <c r="K6" s="204"/>
      <c r="L6" s="203" t="s">
        <v>249</v>
      </c>
      <c r="M6" s="205"/>
      <c r="N6" s="204" t="s">
        <v>250</v>
      </c>
      <c r="O6" s="205"/>
      <c r="P6" s="204" t="s">
        <v>251</v>
      </c>
      <c r="Q6" s="205"/>
    </row>
    <row r="7" spans="1:17" customFormat="1" x14ac:dyDescent="0.3">
      <c r="A7" s="44" t="s">
        <v>256</v>
      </c>
      <c r="B7" s="29">
        <v>722</v>
      </c>
      <c r="C7" s="208">
        <v>100</v>
      </c>
      <c r="D7" s="29">
        <v>567</v>
      </c>
      <c r="E7" s="206">
        <v>78.531855955678679</v>
      </c>
      <c r="F7" s="30">
        <v>155</v>
      </c>
      <c r="G7" s="206">
        <v>21.468144044321331</v>
      </c>
      <c r="H7" s="29">
        <v>1</v>
      </c>
      <c r="I7" s="206">
        <v>0.13850415512465375</v>
      </c>
      <c r="J7" s="29">
        <v>17</v>
      </c>
      <c r="K7" s="206">
        <v>2.3545706371191137</v>
      </c>
      <c r="L7" s="29">
        <v>8</v>
      </c>
      <c r="M7" s="206">
        <v>1.10803324099723</v>
      </c>
      <c r="N7" s="30">
        <v>10</v>
      </c>
      <c r="O7" s="206">
        <v>1.3850415512465373</v>
      </c>
      <c r="P7" s="30">
        <v>119</v>
      </c>
      <c r="Q7" s="206">
        <v>16.481994459833796</v>
      </c>
    </row>
    <row r="8" spans="1:17" s="3" customFormat="1" x14ac:dyDescent="0.3">
      <c r="A8" s="48"/>
      <c r="B8" s="49">
        <v>100</v>
      </c>
      <c r="C8" s="209"/>
      <c r="D8" s="49">
        <v>100</v>
      </c>
      <c r="E8" s="207"/>
      <c r="F8" s="50">
        <v>100</v>
      </c>
      <c r="G8" s="207"/>
      <c r="H8" s="49">
        <v>100</v>
      </c>
      <c r="I8" s="207"/>
      <c r="J8" s="49">
        <v>100</v>
      </c>
      <c r="K8" s="207"/>
      <c r="L8" s="49">
        <v>100</v>
      </c>
      <c r="M8" s="207"/>
      <c r="N8" s="50">
        <v>100</v>
      </c>
      <c r="O8" s="207"/>
      <c r="P8" s="50">
        <v>100</v>
      </c>
      <c r="Q8" s="207"/>
    </row>
    <row r="9" spans="1:17" customFormat="1" x14ac:dyDescent="0.3">
      <c r="A9" s="44" t="s">
        <v>257</v>
      </c>
      <c r="B9" s="29">
        <v>451</v>
      </c>
      <c r="C9" s="208">
        <v>100</v>
      </c>
      <c r="D9" s="29">
        <v>354</v>
      </c>
      <c r="E9" s="206">
        <v>78.492239467849217</v>
      </c>
      <c r="F9" s="30">
        <v>97</v>
      </c>
      <c r="G9" s="206">
        <v>21.507760532150776</v>
      </c>
      <c r="H9" s="29">
        <v>1</v>
      </c>
      <c r="I9" s="206">
        <v>0.22172949002217296</v>
      </c>
      <c r="J9" s="29">
        <v>16</v>
      </c>
      <c r="K9" s="206">
        <v>3.5476718403547673</v>
      </c>
      <c r="L9" s="29">
        <v>8</v>
      </c>
      <c r="M9" s="206">
        <v>1.7738359201773837</v>
      </c>
      <c r="N9" s="30">
        <v>9</v>
      </c>
      <c r="O9" s="206">
        <v>1.9955654101995564</v>
      </c>
      <c r="P9" s="30">
        <v>63</v>
      </c>
      <c r="Q9" s="206">
        <v>13.968957871396896</v>
      </c>
    </row>
    <row r="10" spans="1:17" x14ac:dyDescent="0.3">
      <c r="A10" s="149"/>
      <c r="B10" s="52">
        <v>62.465373961218837</v>
      </c>
      <c r="C10" s="209"/>
      <c r="D10" s="52">
        <v>62.43386243386243</v>
      </c>
      <c r="E10" s="207"/>
      <c r="F10" s="53">
        <v>62.580645161290327</v>
      </c>
      <c r="G10" s="207"/>
      <c r="H10" s="49">
        <v>100</v>
      </c>
      <c r="I10" s="207"/>
      <c r="J10" s="52">
        <v>94.117647058823522</v>
      </c>
      <c r="K10" s="207"/>
      <c r="L10" s="49">
        <v>100</v>
      </c>
      <c r="M10" s="207"/>
      <c r="N10" s="53">
        <v>90</v>
      </c>
      <c r="O10" s="207"/>
      <c r="P10" s="53">
        <v>52.941176470588239</v>
      </c>
      <c r="Q10" s="207"/>
    </row>
    <row r="11" spans="1:17" customFormat="1" x14ac:dyDescent="0.3">
      <c r="A11" s="44" t="s">
        <v>258</v>
      </c>
      <c r="B11" s="29">
        <v>72</v>
      </c>
      <c r="C11" s="208">
        <v>100</v>
      </c>
      <c r="D11" s="29">
        <v>47</v>
      </c>
      <c r="E11" s="206">
        <v>65.277777777777786</v>
      </c>
      <c r="F11" s="30">
        <v>25</v>
      </c>
      <c r="G11" s="206">
        <v>34.722222222222221</v>
      </c>
      <c r="H11" s="29">
        <v>0</v>
      </c>
      <c r="I11" s="206" t="s">
        <v>30</v>
      </c>
      <c r="J11" s="29">
        <v>0</v>
      </c>
      <c r="K11" s="206" t="s">
        <v>30</v>
      </c>
      <c r="L11" s="29">
        <v>0</v>
      </c>
      <c r="M11" s="206" t="s">
        <v>30</v>
      </c>
      <c r="N11" s="30">
        <v>0</v>
      </c>
      <c r="O11" s="206" t="s">
        <v>30</v>
      </c>
      <c r="P11" s="30">
        <v>25</v>
      </c>
      <c r="Q11" s="206">
        <v>34.722222222222221</v>
      </c>
    </row>
    <row r="12" spans="1:17" x14ac:dyDescent="0.3">
      <c r="A12" s="149"/>
      <c r="B12" s="52">
        <v>9.97229916897507</v>
      </c>
      <c r="C12" s="209"/>
      <c r="D12" s="52">
        <v>8.2892416225749557</v>
      </c>
      <c r="E12" s="207"/>
      <c r="F12" s="53">
        <v>16.129032258064516</v>
      </c>
      <c r="G12" s="207"/>
      <c r="H12" s="52"/>
      <c r="I12" s="207"/>
      <c r="J12" s="52"/>
      <c r="K12" s="207"/>
      <c r="L12" s="52"/>
      <c r="M12" s="207"/>
      <c r="N12" s="53"/>
      <c r="O12" s="207"/>
      <c r="P12" s="53">
        <v>21.008403361344538</v>
      </c>
      <c r="Q12" s="207"/>
    </row>
    <row r="13" spans="1:17" customFormat="1" x14ac:dyDescent="0.3">
      <c r="A13" s="44" t="s">
        <v>26</v>
      </c>
      <c r="B13" s="29">
        <v>59</v>
      </c>
      <c r="C13" s="208">
        <v>100</v>
      </c>
      <c r="D13" s="29">
        <v>48</v>
      </c>
      <c r="E13" s="206">
        <v>81.355932203389841</v>
      </c>
      <c r="F13" s="30">
        <v>11</v>
      </c>
      <c r="G13" s="206">
        <v>18.64406779661017</v>
      </c>
      <c r="H13" s="29">
        <v>0</v>
      </c>
      <c r="I13" s="206" t="s">
        <v>30</v>
      </c>
      <c r="J13" s="29">
        <v>0</v>
      </c>
      <c r="K13" s="206" t="s">
        <v>30</v>
      </c>
      <c r="L13" s="29">
        <v>0</v>
      </c>
      <c r="M13" s="206" t="s">
        <v>30</v>
      </c>
      <c r="N13" s="30">
        <v>0</v>
      </c>
      <c r="O13" s="206" t="s">
        <v>30</v>
      </c>
      <c r="P13" s="30">
        <v>11</v>
      </c>
      <c r="Q13" s="206">
        <v>18.64406779661017</v>
      </c>
    </row>
    <row r="14" spans="1:17" x14ac:dyDescent="0.3">
      <c r="A14" s="149"/>
      <c r="B14" s="52">
        <v>8.1717451523545712</v>
      </c>
      <c r="C14" s="209"/>
      <c r="D14" s="52">
        <v>8.4656084656084651</v>
      </c>
      <c r="E14" s="207"/>
      <c r="F14" s="53">
        <v>7.096774193548387</v>
      </c>
      <c r="G14" s="207"/>
      <c r="H14" s="52"/>
      <c r="I14" s="207"/>
      <c r="J14" s="52"/>
      <c r="K14" s="207"/>
      <c r="L14" s="52"/>
      <c r="M14" s="207"/>
      <c r="N14" s="53"/>
      <c r="O14" s="207"/>
      <c r="P14" s="53">
        <v>9.2436974789915975</v>
      </c>
      <c r="Q14" s="207"/>
    </row>
    <row r="15" spans="1:17" customFormat="1" x14ac:dyDescent="0.3">
      <c r="A15" s="44" t="s">
        <v>12</v>
      </c>
      <c r="B15" s="29">
        <v>32</v>
      </c>
      <c r="C15" s="208">
        <v>100</v>
      </c>
      <c r="D15" s="29">
        <v>29</v>
      </c>
      <c r="E15" s="206">
        <v>90.625</v>
      </c>
      <c r="F15" s="30">
        <v>3</v>
      </c>
      <c r="G15" s="206">
        <v>9.375</v>
      </c>
      <c r="H15" s="29">
        <v>0</v>
      </c>
      <c r="I15" s="206" t="s">
        <v>30</v>
      </c>
      <c r="J15" s="29">
        <v>1</v>
      </c>
      <c r="K15" s="206">
        <v>3.125</v>
      </c>
      <c r="L15" s="29">
        <v>0</v>
      </c>
      <c r="M15" s="206" t="s">
        <v>30</v>
      </c>
      <c r="N15" s="30">
        <v>0</v>
      </c>
      <c r="O15" s="206" t="s">
        <v>30</v>
      </c>
      <c r="P15" s="30">
        <v>2</v>
      </c>
      <c r="Q15" s="206">
        <v>6.25</v>
      </c>
    </row>
    <row r="16" spans="1:17" x14ac:dyDescent="0.3">
      <c r="A16" s="149"/>
      <c r="B16" s="52">
        <v>4.43213296398892</v>
      </c>
      <c r="C16" s="209"/>
      <c r="D16" s="52">
        <v>5.1146384479717808</v>
      </c>
      <c r="E16" s="207"/>
      <c r="F16" s="53">
        <v>1.935483870967742</v>
      </c>
      <c r="G16" s="207"/>
      <c r="H16" s="52"/>
      <c r="I16" s="207"/>
      <c r="J16" s="52">
        <v>5.8823529411764701</v>
      </c>
      <c r="K16" s="207"/>
      <c r="L16" s="52"/>
      <c r="M16" s="207"/>
      <c r="N16" s="53"/>
      <c r="O16" s="207"/>
      <c r="P16" s="53">
        <v>1.680672268907563</v>
      </c>
      <c r="Q16" s="207"/>
    </row>
    <row r="17" spans="1:17" customFormat="1" x14ac:dyDescent="0.3">
      <c r="A17" s="44" t="s">
        <v>23</v>
      </c>
      <c r="B17" s="29">
        <v>20</v>
      </c>
      <c r="C17" s="208">
        <v>100</v>
      </c>
      <c r="D17" s="29">
        <v>18</v>
      </c>
      <c r="E17" s="206">
        <v>90</v>
      </c>
      <c r="F17" s="30">
        <v>2</v>
      </c>
      <c r="G17" s="206">
        <v>10</v>
      </c>
      <c r="H17" s="29">
        <v>0</v>
      </c>
      <c r="I17" s="206" t="s">
        <v>30</v>
      </c>
      <c r="J17" s="29">
        <v>0</v>
      </c>
      <c r="K17" s="206" t="s">
        <v>30</v>
      </c>
      <c r="L17" s="29">
        <v>0</v>
      </c>
      <c r="M17" s="206" t="s">
        <v>30</v>
      </c>
      <c r="N17" s="30">
        <v>0</v>
      </c>
      <c r="O17" s="206" t="s">
        <v>30</v>
      </c>
      <c r="P17" s="30">
        <v>2</v>
      </c>
      <c r="Q17" s="206">
        <v>10</v>
      </c>
    </row>
    <row r="18" spans="1:17" x14ac:dyDescent="0.3">
      <c r="A18" s="149"/>
      <c r="B18" s="52">
        <v>2.7700831024930745</v>
      </c>
      <c r="C18" s="209"/>
      <c r="D18" s="52">
        <v>3.1746031746031744</v>
      </c>
      <c r="E18" s="207"/>
      <c r="F18" s="53">
        <v>1.2903225806451613</v>
      </c>
      <c r="G18" s="207"/>
      <c r="H18" s="52"/>
      <c r="I18" s="207"/>
      <c r="J18" s="52"/>
      <c r="K18" s="207"/>
      <c r="L18" s="52"/>
      <c r="M18" s="207"/>
      <c r="N18" s="53"/>
      <c r="O18" s="207"/>
      <c r="P18" s="53">
        <v>1.680672268907563</v>
      </c>
      <c r="Q18" s="207"/>
    </row>
    <row r="19" spans="1:17" customFormat="1" x14ac:dyDescent="0.3">
      <c r="A19" s="44" t="s">
        <v>16</v>
      </c>
      <c r="B19" s="29">
        <v>14</v>
      </c>
      <c r="C19" s="208">
        <v>100</v>
      </c>
      <c r="D19" s="29">
        <v>12</v>
      </c>
      <c r="E19" s="206">
        <v>85.714285714285708</v>
      </c>
      <c r="F19" s="30">
        <v>2</v>
      </c>
      <c r="G19" s="206">
        <v>14.285714285714285</v>
      </c>
      <c r="H19" s="29">
        <v>0</v>
      </c>
      <c r="I19" s="206" t="s">
        <v>30</v>
      </c>
      <c r="J19" s="29">
        <v>0</v>
      </c>
      <c r="K19" s="206" t="s">
        <v>30</v>
      </c>
      <c r="L19" s="29">
        <v>0</v>
      </c>
      <c r="M19" s="206" t="s">
        <v>30</v>
      </c>
      <c r="N19" s="30">
        <v>0</v>
      </c>
      <c r="O19" s="206" t="s">
        <v>30</v>
      </c>
      <c r="P19" s="30">
        <v>2</v>
      </c>
      <c r="Q19" s="206">
        <v>14.285714285714285</v>
      </c>
    </row>
    <row r="20" spans="1:17" x14ac:dyDescent="0.3">
      <c r="A20" s="149"/>
      <c r="B20" s="52">
        <v>1.9390581717451523</v>
      </c>
      <c r="C20" s="209"/>
      <c r="D20" s="52">
        <v>2.1164021164021163</v>
      </c>
      <c r="E20" s="207"/>
      <c r="F20" s="53">
        <v>1.2903225806451613</v>
      </c>
      <c r="G20" s="207"/>
      <c r="H20" s="52"/>
      <c r="I20" s="207"/>
      <c r="J20" s="52"/>
      <c r="K20" s="207"/>
      <c r="L20" s="52"/>
      <c r="M20" s="207"/>
      <c r="N20" s="53"/>
      <c r="O20" s="207"/>
      <c r="P20" s="53">
        <v>1.680672268907563</v>
      </c>
      <c r="Q20" s="207"/>
    </row>
    <row r="21" spans="1:17" customFormat="1" x14ac:dyDescent="0.3">
      <c r="A21" s="44" t="s">
        <v>15</v>
      </c>
      <c r="B21" s="29">
        <v>13</v>
      </c>
      <c r="C21" s="208">
        <v>100</v>
      </c>
      <c r="D21" s="29">
        <v>7</v>
      </c>
      <c r="E21" s="206">
        <v>53.846153846153847</v>
      </c>
      <c r="F21" s="30">
        <v>6</v>
      </c>
      <c r="G21" s="206">
        <v>46.153846153846153</v>
      </c>
      <c r="H21" s="29">
        <v>0</v>
      </c>
      <c r="I21" s="206" t="s">
        <v>30</v>
      </c>
      <c r="J21" s="29">
        <v>0</v>
      </c>
      <c r="K21" s="206" t="s">
        <v>30</v>
      </c>
      <c r="L21" s="29">
        <v>0</v>
      </c>
      <c r="M21" s="206" t="s">
        <v>30</v>
      </c>
      <c r="N21" s="30">
        <v>0</v>
      </c>
      <c r="O21" s="206" t="s">
        <v>30</v>
      </c>
      <c r="P21" s="30">
        <v>6</v>
      </c>
      <c r="Q21" s="206">
        <v>46.153846153846153</v>
      </c>
    </row>
    <row r="22" spans="1:17" x14ac:dyDescent="0.3">
      <c r="A22" s="149"/>
      <c r="B22" s="52">
        <v>1.8005540166204987</v>
      </c>
      <c r="C22" s="209"/>
      <c r="D22" s="52">
        <v>1.2345679012345678</v>
      </c>
      <c r="E22" s="207"/>
      <c r="F22" s="53">
        <v>3.870967741935484</v>
      </c>
      <c r="G22" s="207"/>
      <c r="H22" s="52"/>
      <c r="I22" s="207"/>
      <c r="J22" s="52"/>
      <c r="K22" s="207"/>
      <c r="L22" s="52"/>
      <c r="M22" s="207"/>
      <c r="N22" s="53"/>
      <c r="O22" s="207"/>
      <c r="P22" s="53">
        <v>5.0420168067226889</v>
      </c>
      <c r="Q22" s="207"/>
    </row>
    <row r="23" spans="1:17" customFormat="1" x14ac:dyDescent="0.3">
      <c r="A23" s="44" t="s">
        <v>18</v>
      </c>
      <c r="B23" s="29">
        <v>12</v>
      </c>
      <c r="C23" s="208">
        <v>100</v>
      </c>
      <c r="D23" s="29">
        <v>9</v>
      </c>
      <c r="E23" s="206">
        <v>75</v>
      </c>
      <c r="F23" s="30">
        <v>3</v>
      </c>
      <c r="G23" s="206">
        <v>25</v>
      </c>
      <c r="H23" s="29">
        <v>0</v>
      </c>
      <c r="I23" s="206" t="s">
        <v>30</v>
      </c>
      <c r="J23" s="29">
        <v>0</v>
      </c>
      <c r="K23" s="206" t="s">
        <v>30</v>
      </c>
      <c r="L23" s="29">
        <v>0</v>
      </c>
      <c r="M23" s="206" t="s">
        <v>30</v>
      </c>
      <c r="N23" s="30">
        <v>1</v>
      </c>
      <c r="O23" s="206">
        <v>8.3333333333333321</v>
      </c>
      <c r="P23" s="30">
        <v>2</v>
      </c>
      <c r="Q23" s="206">
        <v>16.666666666666664</v>
      </c>
    </row>
    <row r="24" spans="1:17" x14ac:dyDescent="0.3">
      <c r="A24" s="149"/>
      <c r="B24" s="52">
        <v>1.662049861495845</v>
      </c>
      <c r="C24" s="209"/>
      <c r="D24" s="52">
        <v>1.5873015873015872</v>
      </c>
      <c r="E24" s="207"/>
      <c r="F24" s="53">
        <v>1.935483870967742</v>
      </c>
      <c r="G24" s="207"/>
      <c r="H24" s="52"/>
      <c r="I24" s="207"/>
      <c r="J24" s="52"/>
      <c r="K24" s="207"/>
      <c r="L24" s="52"/>
      <c r="M24" s="207"/>
      <c r="N24" s="53">
        <v>10</v>
      </c>
      <c r="O24" s="207"/>
      <c r="P24" s="53">
        <v>1.680672268907563</v>
      </c>
      <c r="Q24" s="207"/>
    </row>
    <row r="25" spans="1:17" customFormat="1" x14ac:dyDescent="0.3">
      <c r="A25" s="44" t="s">
        <v>24</v>
      </c>
      <c r="B25" s="29">
        <v>9</v>
      </c>
      <c r="C25" s="208">
        <v>100</v>
      </c>
      <c r="D25" s="29">
        <v>8</v>
      </c>
      <c r="E25" s="206">
        <v>88.888888888888886</v>
      </c>
      <c r="F25" s="30">
        <v>1</v>
      </c>
      <c r="G25" s="206">
        <v>11.111111111111111</v>
      </c>
      <c r="H25" s="29">
        <v>0</v>
      </c>
      <c r="I25" s="206" t="s">
        <v>30</v>
      </c>
      <c r="J25" s="29">
        <v>0</v>
      </c>
      <c r="K25" s="206" t="s">
        <v>30</v>
      </c>
      <c r="L25" s="29">
        <v>0</v>
      </c>
      <c r="M25" s="206" t="s">
        <v>30</v>
      </c>
      <c r="N25" s="30">
        <v>0</v>
      </c>
      <c r="O25" s="206" t="s">
        <v>30</v>
      </c>
      <c r="P25" s="30">
        <v>1</v>
      </c>
      <c r="Q25" s="206">
        <v>11.111111111111111</v>
      </c>
    </row>
    <row r="26" spans="1:17" x14ac:dyDescent="0.3">
      <c r="A26" s="149"/>
      <c r="B26" s="52">
        <v>1.2465373961218837</v>
      </c>
      <c r="C26" s="209"/>
      <c r="D26" s="52">
        <v>1.4109347442680775</v>
      </c>
      <c r="E26" s="207"/>
      <c r="F26" s="53">
        <v>0.64516129032258063</v>
      </c>
      <c r="G26" s="207"/>
      <c r="H26" s="52"/>
      <c r="I26" s="207"/>
      <c r="J26" s="52"/>
      <c r="K26" s="207"/>
      <c r="L26" s="52"/>
      <c r="M26" s="207"/>
      <c r="N26" s="53"/>
      <c r="O26" s="207"/>
      <c r="P26" s="53">
        <v>0.84033613445378152</v>
      </c>
      <c r="Q26" s="207"/>
    </row>
    <row r="27" spans="1:17" customFormat="1" x14ac:dyDescent="0.3">
      <c r="A27" s="44" t="s">
        <v>17</v>
      </c>
      <c r="B27" s="29">
        <v>8</v>
      </c>
      <c r="C27" s="208">
        <v>100</v>
      </c>
      <c r="D27" s="29">
        <v>8</v>
      </c>
      <c r="E27" s="208">
        <v>100</v>
      </c>
      <c r="F27" s="30">
        <v>0</v>
      </c>
      <c r="G27" s="206" t="s">
        <v>30</v>
      </c>
      <c r="H27" s="29">
        <v>0</v>
      </c>
      <c r="I27" s="206" t="s">
        <v>30</v>
      </c>
      <c r="J27" s="29">
        <v>0</v>
      </c>
      <c r="K27" s="206" t="s">
        <v>30</v>
      </c>
      <c r="L27" s="29">
        <v>0</v>
      </c>
      <c r="M27" s="206" t="s">
        <v>30</v>
      </c>
      <c r="N27" s="30">
        <v>0</v>
      </c>
      <c r="O27" s="206" t="s">
        <v>30</v>
      </c>
      <c r="P27" s="30">
        <v>0</v>
      </c>
      <c r="Q27" s="206" t="s">
        <v>30</v>
      </c>
    </row>
    <row r="28" spans="1:17" x14ac:dyDescent="0.3">
      <c r="A28" s="148"/>
      <c r="B28" s="55">
        <v>1.10803324099723</v>
      </c>
      <c r="C28" s="209"/>
      <c r="D28" s="55">
        <v>1.4109347442680775</v>
      </c>
      <c r="E28" s="209"/>
      <c r="F28" s="56"/>
      <c r="G28" s="207"/>
      <c r="H28" s="55"/>
      <c r="I28" s="207"/>
      <c r="J28" s="55"/>
      <c r="K28" s="207"/>
      <c r="L28" s="55"/>
      <c r="M28" s="207"/>
      <c r="N28" s="56"/>
      <c r="O28" s="207"/>
      <c r="P28" s="56"/>
      <c r="Q28" s="207"/>
    </row>
    <row r="29" spans="1:17" customFormat="1" x14ac:dyDescent="0.3">
      <c r="A29" s="46" t="s">
        <v>13</v>
      </c>
      <c r="B29" s="31">
        <v>6</v>
      </c>
      <c r="C29" s="208">
        <v>100</v>
      </c>
      <c r="D29" s="31">
        <v>5</v>
      </c>
      <c r="E29" s="206">
        <v>83.333333333333343</v>
      </c>
      <c r="F29" s="32">
        <v>1</v>
      </c>
      <c r="G29" s="206">
        <v>16.666666666666664</v>
      </c>
      <c r="H29" s="31">
        <v>0</v>
      </c>
      <c r="I29" s="206" t="s">
        <v>30</v>
      </c>
      <c r="J29" s="31">
        <v>0</v>
      </c>
      <c r="K29" s="206" t="s">
        <v>30</v>
      </c>
      <c r="L29" s="31">
        <v>0</v>
      </c>
      <c r="M29" s="206" t="s">
        <v>30</v>
      </c>
      <c r="N29" s="32">
        <v>0</v>
      </c>
      <c r="O29" s="206" t="s">
        <v>30</v>
      </c>
      <c r="P29" s="32">
        <v>1</v>
      </c>
      <c r="Q29" s="206">
        <v>16.666666666666664</v>
      </c>
    </row>
    <row r="30" spans="1:17" x14ac:dyDescent="0.3">
      <c r="A30" s="148"/>
      <c r="B30" s="55">
        <v>0.8310249307479225</v>
      </c>
      <c r="C30" s="209"/>
      <c r="D30" s="55">
        <v>0.88183421516754845</v>
      </c>
      <c r="E30" s="207"/>
      <c r="F30" s="56">
        <v>0.64516129032258063</v>
      </c>
      <c r="G30" s="207"/>
      <c r="H30" s="55"/>
      <c r="I30" s="207"/>
      <c r="J30" s="55"/>
      <c r="K30" s="207"/>
      <c r="L30" s="55"/>
      <c r="M30" s="207"/>
      <c r="N30" s="56"/>
      <c r="O30" s="207"/>
      <c r="P30" s="56">
        <v>0.84033613445378152</v>
      </c>
      <c r="Q30" s="207"/>
    </row>
    <row r="31" spans="1:17" customFormat="1" x14ac:dyDescent="0.3">
      <c r="A31" s="46" t="s">
        <v>20</v>
      </c>
      <c r="B31" s="31">
        <v>6</v>
      </c>
      <c r="C31" s="208">
        <v>100</v>
      </c>
      <c r="D31" s="31">
        <v>6</v>
      </c>
      <c r="E31" s="208">
        <v>100</v>
      </c>
      <c r="F31" s="32">
        <v>0</v>
      </c>
      <c r="G31" s="206" t="s">
        <v>30</v>
      </c>
      <c r="H31" s="31">
        <v>0</v>
      </c>
      <c r="I31" s="206" t="s">
        <v>30</v>
      </c>
      <c r="J31" s="31">
        <v>0</v>
      </c>
      <c r="K31" s="206" t="s">
        <v>30</v>
      </c>
      <c r="L31" s="31">
        <v>0</v>
      </c>
      <c r="M31" s="206" t="s">
        <v>30</v>
      </c>
      <c r="N31" s="32">
        <v>0</v>
      </c>
      <c r="O31" s="206" t="s">
        <v>30</v>
      </c>
      <c r="P31" s="32">
        <v>0</v>
      </c>
      <c r="Q31" s="206" t="s">
        <v>30</v>
      </c>
    </row>
    <row r="32" spans="1:17" x14ac:dyDescent="0.3">
      <c r="A32" s="148"/>
      <c r="B32" s="55">
        <v>0.8310249307479225</v>
      </c>
      <c r="C32" s="209"/>
      <c r="D32" s="55">
        <v>1.0582010582010581</v>
      </c>
      <c r="E32" s="209"/>
      <c r="F32" s="56"/>
      <c r="G32" s="207"/>
      <c r="H32" s="55"/>
      <c r="I32" s="207"/>
      <c r="J32" s="55"/>
      <c r="K32" s="207"/>
      <c r="L32" s="55"/>
      <c r="M32" s="207"/>
      <c r="N32" s="56"/>
      <c r="O32" s="207"/>
      <c r="P32" s="56"/>
      <c r="Q32" s="207"/>
    </row>
    <row r="33" spans="1:17" customFormat="1" x14ac:dyDescent="0.3">
      <c r="A33" s="46" t="s">
        <v>21</v>
      </c>
      <c r="B33" s="31">
        <v>5</v>
      </c>
      <c r="C33" s="208">
        <v>100</v>
      </c>
      <c r="D33" s="31">
        <v>5</v>
      </c>
      <c r="E33" s="208">
        <v>100</v>
      </c>
      <c r="F33" s="32">
        <v>0</v>
      </c>
      <c r="G33" s="206" t="s">
        <v>30</v>
      </c>
      <c r="H33" s="31">
        <v>0</v>
      </c>
      <c r="I33" s="206" t="s">
        <v>30</v>
      </c>
      <c r="J33" s="31">
        <v>0</v>
      </c>
      <c r="K33" s="206" t="s">
        <v>30</v>
      </c>
      <c r="L33" s="31">
        <v>0</v>
      </c>
      <c r="M33" s="206" t="s">
        <v>30</v>
      </c>
      <c r="N33" s="32">
        <v>0</v>
      </c>
      <c r="O33" s="206" t="s">
        <v>30</v>
      </c>
      <c r="P33" s="32">
        <v>0</v>
      </c>
      <c r="Q33" s="206" t="s">
        <v>30</v>
      </c>
    </row>
    <row r="34" spans="1:17" x14ac:dyDescent="0.3">
      <c r="A34" s="148"/>
      <c r="B34" s="55">
        <v>0.69252077562326864</v>
      </c>
      <c r="C34" s="209"/>
      <c r="D34" s="55">
        <v>0.88183421516754845</v>
      </c>
      <c r="E34" s="209"/>
      <c r="F34" s="56"/>
      <c r="G34" s="207"/>
      <c r="H34" s="55"/>
      <c r="I34" s="207"/>
      <c r="J34" s="55"/>
      <c r="K34" s="207"/>
      <c r="L34" s="55"/>
      <c r="M34" s="207"/>
      <c r="N34" s="56"/>
      <c r="O34" s="207"/>
      <c r="P34" s="56"/>
      <c r="Q34" s="207"/>
    </row>
    <row r="35" spans="1:17" customFormat="1" x14ac:dyDescent="0.3">
      <c r="A35" s="46" t="s">
        <v>19</v>
      </c>
      <c r="B35" s="31">
        <v>4</v>
      </c>
      <c r="C35" s="208">
        <v>100</v>
      </c>
      <c r="D35" s="31">
        <v>4</v>
      </c>
      <c r="E35" s="208">
        <v>100</v>
      </c>
      <c r="F35" s="32">
        <v>0</v>
      </c>
      <c r="G35" s="206" t="s">
        <v>30</v>
      </c>
      <c r="H35" s="31">
        <v>0</v>
      </c>
      <c r="I35" s="206" t="s">
        <v>30</v>
      </c>
      <c r="J35" s="31">
        <v>0</v>
      </c>
      <c r="K35" s="206" t="s">
        <v>30</v>
      </c>
      <c r="L35" s="31">
        <v>0</v>
      </c>
      <c r="M35" s="206" t="s">
        <v>30</v>
      </c>
      <c r="N35" s="32">
        <v>0</v>
      </c>
      <c r="O35" s="206" t="s">
        <v>30</v>
      </c>
      <c r="P35" s="32">
        <v>0</v>
      </c>
      <c r="Q35" s="206" t="s">
        <v>30</v>
      </c>
    </row>
    <row r="36" spans="1:17" x14ac:dyDescent="0.3">
      <c r="A36" s="148"/>
      <c r="B36" s="55">
        <v>0.554016620498615</v>
      </c>
      <c r="C36" s="209"/>
      <c r="D36" s="55">
        <v>0.70546737213403876</v>
      </c>
      <c r="E36" s="209"/>
      <c r="F36" s="56"/>
      <c r="G36" s="207"/>
      <c r="H36" s="55"/>
      <c r="I36" s="207"/>
      <c r="J36" s="55"/>
      <c r="K36" s="207"/>
      <c r="L36" s="55"/>
      <c r="M36" s="207"/>
      <c r="N36" s="56"/>
      <c r="O36" s="207"/>
      <c r="P36" s="56"/>
      <c r="Q36" s="207"/>
    </row>
    <row r="37" spans="1:17" customFormat="1" x14ac:dyDescent="0.3">
      <c r="A37" s="46" t="s">
        <v>11</v>
      </c>
      <c r="B37" s="31">
        <v>2</v>
      </c>
      <c r="C37" s="208">
        <v>100</v>
      </c>
      <c r="D37" s="31">
        <v>0</v>
      </c>
      <c r="E37" s="206" t="s">
        <v>30</v>
      </c>
      <c r="F37" s="32">
        <v>2</v>
      </c>
      <c r="G37" s="208">
        <v>100</v>
      </c>
      <c r="H37" s="31">
        <v>0</v>
      </c>
      <c r="I37" s="206" t="s">
        <v>30</v>
      </c>
      <c r="J37" s="31">
        <v>0</v>
      </c>
      <c r="K37" s="206" t="s">
        <v>30</v>
      </c>
      <c r="L37" s="31">
        <v>0</v>
      </c>
      <c r="M37" s="206" t="s">
        <v>30</v>
      </c>
      <c r="N37" s="32">
        <v>0</v>
      </c>
      <c r="O37" s="206" t="s">
        <v>30</v>
      </c>
      <c r="P37" s="32">
        <v>2</v>
      </c>
      <c r="Q37" s="208">
        <v>100</v>
      </c>
    </row>
    <row r="38" spans="1:17" x14ac:dyDescent="0.3">
      <c r="A38" s="148"/>
      <c r="B38" s="55">
        <v>0.2770083102493075</v>
      </c>
      <c r="C38" s="209"/>
      <c r="D38" s="55"/>
      <c r="E38" s="207"/>
      <c r="F38" s="56">
        <v>1.2903225806451613</v>
      </c>
      <c r="G38" s="209"/>
      <c r="H38" s="55"/>
      <c r="I38" s="207"/>
      <c r="J38" s="55"/>
      <c r="K38" s="207"/>
      <c r="L38" s="55"/>
      <c r="M38" s="207"/>
      <c r="N38" s="56"/>
      <c r="O38" s="207"/>
      <c r="P38" s="56">
        <v>1.680672268907563</v>
      </c>
      <c r="Q38" s="209"/>
    </row>
    <row r="39" spans="1:17" customFormat="1" x14ac:dyDescent="0.3">
      <c r="A39" s="46" t="s">
        <v>14</v>
      </c>
      <c r="B39" s="31">
        <v>2</v>
      </c>
      <c r="C39" s="208">
        <v>100</v>
      </c>
      <c r="D39" s="31">
        <v>2</v>
      </c>
      <c r="E39" s="208">
        <v>100</v>
      </c>
      <c r="F39" s="32">
        <v>0</v>
      </c>
      <c r="G39" s="206" t="s">
        <v>30</v>
      </c>
      <c r="H39" s="31">
        <v>0</v>
      </c>
      <c r="I39" s="206" t="s">
        <v>30</v>
      </c>
      <c r="J39" s="31">
        <v>0</v>
      </c>
      <c r="K39" s="206" t="s">
        <v>30</v>
      </c>
      <c r="L39" s="31">
        <v>0</v>
      </c>
      <c r="M39" s="206" t="s">
        <v>30</v>
      </c>
      <c r="N39" s="32">
        <v>0</v>
      </c>
      <c r="O39" s="206" t="s">
        <v>30</v>
      </c>
      <c r="P39" s="32">
        <v>0</v>
      </c>
      <c r="Q39" s="206" t="s">
        <v>30</v>
      </c>
    </row>
    <row r="40" spans="1:17" x14ac:dyDescent="0.3">
      <c r="A40" s="148"/>
      <c r="B40" s="55">
        <v>0.2770083102493075</v>
      </c>
      <c r="C40" s="209"/>
      <c r="D40" s="55">
        <v>0.35273368606701938</v>
      </c>
      <c r="E40" s="209"/>
      <c r="F40" s="56"/>
      <c r="G40" s="207"/>
      <c r="H40" s="55"/>
      <c r="I40" s="207"/>
      <c r="J40" s="55"/>
      <c r="K40" s="207"/>
      <c r="L40" s="55"/>
      <c r="M40" s="207"/>
      <c r="N40" s="56"/>
      <c r="O40" s="207"/>
      <c r="P40" s="56"/>
      <c r="Q40" s="207"/>
    </row>
    <row r="41" spans="1:17" customFormat="1" x14ac:dyDescent="0.3">
      <c r="A41" s="46" t="s">
        <v>25</v>
      </c>
      <c r="B41" s="31">
        <v>2</v>
      </c>
      <c r="C41" s="208">
        <v>100</v>
      </c>
      <c r="D41" s="31">
        <v>1</v>
      </c>
      <c r="E41" s="206">
        <v>50</v>
      </c>
      <c r="F41" s="32">
        <v>1</v>
      </c>
      <c r="G41" s="206">
        <v>50</v>
      </c>
      <c r="H41" s="31">
        <v>0</v>
      </c>
      <c r="I41" s="206" t="s">
        <v>30</v>
      </c>
      <c r="J41" s="31">
        <v>0</v>
      </c>
      <c r="K41" s="206" t="s">
        <v>30</v>
      </c>
      <c r="L41" s="31">
        <v>0</v>
      </c>
      <c r="M41" s="206" t="s">
        <v>30</v>
      </c>
      <c r="N41" s="32">
        <v>0</v>
      </c>
      <c r="O41" s="206" t="s">
        <v>30</v>
      </c>
      <c r="P41" s="32">
        <v>1</v>
      </c>
      <c r="Q41" s="206">
        <v>50</v>
      </c>
    </row>
    <row r="42" spans="1:17" x14ac:dyDescent="0.3">
      <c r="A42" s="148"/>
      <c r="B42" s="55">
        <v>0.2770083102493075</v>
      </c>
      <c r="C42" s="209"/>
      <c r="D42" s="55">
        <v>0.17636684303350969</v>
      </c>
      <c r="E42" s="207"/>
      <c r="F42" s="56">
        <v>0.64516129032258063</v>
      </c>
      <c r="G42" s="207"/>
      <c r="H42" s="55"/>
      <c r="I42" s="207"/>
      <c r="J42" s="55"/>
      <c r="K42" s="207"/>
      <c r="L42" s="55"/>
      <c r="M42" s="207"/>
      <c r="N42" s="56"/>
      <c r="O42" s="207"/>
      <c r="P42" s="56">
        <v>0.84033613445378152</v>
      </c>
      <c r="Q42" s="207"/>
    </row>
    <row r="43" spans="1:17" customFormat="1" x14ac:dyDescent="0.3">
      <c r="A43" s="46" t="s">
        <v>27</v>
      </c>
      <c r="B43" s="31">
        <v>2</v>
      </c>
      <c r="C43" s="208">
        <v>100</v>
      </c>
      <c r="D43" s="31">
        <v>1</v>
      </c>
      <c r="E43" s="206">
        <v>50</v>
      </c>
      <c r="F43" s="32">
        <v>1</v>
      </c>
      <c r="G43" s="206">
        <v>50</v>
      </c>
      <c r="H43" s="31">
        <v>0</v>
      </c>
      <c r="I43" s="206" t="s">
        <v>30</v>
      </c>
      <c r="J43" s="31">
        <v>0</v>
      </c>
      <c r="K43" s="206" t="s">
        <v>30</v>
      </c>
      <c r="L43" s="31">
        <v>0</v>
      </c>
      <c r="M43" s="206" t="s">
        <v>30</v>
      </c>
      <c r="N43" s="32">
        <v>0</v>
      </c>
      <c r="O43" s="206" t="s">
        <v>30</v>
      </c>
      <c r="P43" s="32">
        <v>1</v>
      </c>
      <c r="Q43" s="206">
        <v>50</v>
      </c>
    </row>
    <row r="44" spans="1:17" x14ac:dyDescent="0.3">
      <c r="A44" s="148"/>
      <c r="B44" s="55">
        <v>0.2770083102493075</v>
      </c>
      <c r="C44" s="209"/>
      <c r="D44" s="55">
        <v>0.17636684303350969</v>
      </c>
      <c r="E44" s="207"/>
      <c r="F44" s="56">
        <v>0.64516129032258063</v>
      </c>
      <c r="G44" s="207"/>
      <c r="H44" s="55"/>
      <c r="I44" s="207"/>
      <c r="J44" s="55"/>
      <c r="K44" s="207"/>
      <c r="L44" s="55"/>
      <c r="M44" s="207"/>
      <c r="N44" s="56"/>
      <c r="O44" s="207"/>
      <c r="P44" s="56">
        <v>0.84033613445378152</v>
      </c>
      <c r="Q44" s="207"/>
    </row>
    <row r="45" spans="1:17" customFormat="1" x14ac:dyDescent="0.3">
      <c r="A45" s="46" t="s">
        <v>49</v>
      </c>
      <c r="B45" s="31">
        <v>2</v>
      </c>
      <c r="C45" s="208">
        <v>100</v>
      </c>
      <c r="D45" s="31">
        <v>2</v>
      </c>
      <c r="E45" s="208">
        <v>100</v>
      </c>
      <c r="F45" s="32">
        <v>0</v>
      </c>
      <c r="G45" s="206" t="s">
        <v>30</v>
      </c>
      <c r="H45" s="31">
        <v>0</v>
      </c>
      <c r="I45" s="206" t="s">
        <v>30</v>
      </c>
      <c r="J45" s="31">
        <v>0</v>
      </c>
      <c r="K45" s="206" t="s">
        <v>30</v>
      </c>
      <c r="L45" s="31">
        <v>0</v>
      </c>
      <c r="M45" s="206" t="s">
        <v>30</v>
      </c>
      <c r="N45" s="32">
        <v>0</v>
      </c>
      <c r="O45" s="206" t="s">
        <v>30</v>
      </c>
      <c r="P45" s="32">
        <v>0</v>
      </c>
      <c r="Q45" s="206" t="s">
        <v>30</v>
      </c>
    </row>
    <row r="46" spans="1:17" x14ac:dyDescent="0.3">
      <c r="A46" s="148"/>
      <c r="B46" s="55">
        <v>0.2770083102493075</v>
      </c>
      <c r="C46" s="209"/>
      <c r="D46" s="55">
        <v>0.35273368606701938</v>
      </c>
      <c r="E46" s="209"/>
      <c r="F46" s="56"/>
      <c r="G46" s="207"/>
      <c r="H46" s="55"/>
      <c r="I46" s="207"/>
      <c r="J46" s="55"/>
      <c r="K46" s="207"/>
      <c r="L46" s="55"/>
      <c r="M46" s="207"/>
      <c r="N46" s="56"/>
      <c r="O46" s="207"/>
      <c r="P46" s="56"/>
      <c r="Q46" s="207"/>
    </row>
    <row r="47" spans="1:17" customFormat="1" x14ac:dyDescent="0.3">
      <c r="A47" s="46" t="s">
        <v>22</v>
      </c>
      <c r="B47" s="31">
        <v>1</v>
      </c>
      <c r="C47" s="208">
        <v>100</v>
      </c>
      <c r="D47" s="31">
        <v>1</v>
      </c>
      <c r="E47" s="208">
        <v>100</v>
      </c>
      <c r="F47" s="32">
        <v>0</v>
      </c>
      <c r="G47" s="206" t="s">
        <v>30</v>
      </c>
      <c r="H47" s="31">
        <v>0</v>
      </c>
      <c r="I47" s="206" t="s">
        <v>30</v>
      </c>
      <c r="J47" s="31">
        <v>0</v>
      </c>
      <c r="K47" s="206" t="s">
        <v>30</v>
      </c>
      <c r="L47" s="31">
        <v>0</v>
      </c>
      <c r="M47" s="206" t="s">
        <v>30</v>
      </c>
      <c r="N47" s="32">
        <v>0</v>
      </c>
      <c r="O47" s="206" t="s">
        <v>30</v>
      </c>
      <c r="P47" s="32">
        <v>0</v>
      </c>
      <c r="Q47" s="206" t="s">
        <v>30</v>
      </c>
    </row>
    <row r="48" spans="1:17" x14ac:dyDescent="0.3">
      <c r="A48" s="148"/>
      <c r="B48" s="35">
        <v>0.13850415512465375</v>
      </c>
      <c r="C48" s="209"/>
      <c r="D48" s="35">
        <v>0.17636684303350969</v>
      </c>
      <c r="E48" s="209"/>
      <c r="F48" s="36"/>
      <c r="G48" s="207"/>
      <c r="H48" s="35"/>
      <c r="I48" s="207"/>
      <c r="J48" s="35"/>
      <c r="K48" s="207"/>
      <c r="L48" s="35"/>
      <c r="M48" s="207"/>
      <c r="N48" s="36"/>
      <c r="O48" s="207"/>
      <c r="P48" s="36"/>
      <c r="Q48" s="207"/>
    </row>
    <row r="49" spans="1:17" x14ac:dyDescent="0.3">
      <c r="A49" s="164"/>
      <c r="B49" s="28"/>
      <c r="C49" s="165"/>
      <c r="D49" s="28"/>
      <c r="E49" s="165"/>
      <c r="F49" s="28"/>
      <c r="G49" s="165"/>
      <c r="H49" s="28"/>
      <c r="I49" s="165"/>
      <c r="J49" s="28"/>
      <c r="K49" s="165"/>
      <c r="L49" s="28"/>
      <c r="M49" s="165"/>
      <c r="N49" s="28"/>
      <c r="O49" s="165"/>
      <c r="P49" s="28"/>
      <c r="Q49" s="165"/>
    </row>
    <row r="50" spans="1:17" x14ac:dyDescent="0.3">
      <c r="A50" s="75" t="s">
        <v>303</v>
      </c>
      <c r="B50" s="28"/>
      <c r="C50" s="165"/>
      <c r="D50" s="28"/>
      <c r="E50" s="165"/>
      <c r="F50" s="28"/>
      <c r="G50" s="165"/>
      <c r="H50" s="28"/>
      <c r="I50" s="165"/>
      <c r="J50" s="28"/>
      <c r="K50" s="165"/>
      <c r="L50" s="28"/>
      <c r="M50" s="165"/>
      <c r="N50" s="28"/>
      <c r="O50" s="165"/>
      <c r="P50" s="28"/>
      <c r="Q50" s="165"/>
    </row>
    <row r="51" spans="1:17" x14ac:dyDescent="0.3">
      <c r="A51" s="75" t="s">
        <v>304</v>
      </c>
      <c r="B51" s="28"/>
      <c r="C51" s="165"/>
      <c r="D51" s="28"/>
      <c r="E51" s="165"/>
      <c r="F51" s="28"/>
      <c r="G51" s="165"/>
      <c r="H51" s="28"/>
      <c r="I51" s="165"/>
      <c r="J51" s="28"/>
      <c r="K51" s="165"/>
      <c r="L51" s="28"/>
      <c r="M51" s="165"/>
      <c r="N51" s="28"/>
      <c r="O51" s="165"/>
      <c r="P51" s="28"/>
      <c r="Q51" s="165"/>
    </row>
    <row r="52" spans="1:17" x14ac:dyDescent="0.3">
      <c r="A52" s="75" t="s">
        <v>323</v>
      </c>
      <c r="B52" s="28"/>
      <c r="C52" s="165"/>
      <c r="D52" s="28"/>
      <c r="E52" s="165"/>
      <c r="F52" s="28"/>
      <c r="G52" s="165"/>
      <c r="H52" s="28"/>
      <c r="I52" s="165"/>
      <c r="J52" s="28"/>
      <c r="K52" s="165"/>
      <c r="L52" s="28"/>
      <c r="M52" s="165"/>
      <c r="N52" s="28"/>
      <c r="O52" s="165"/>
      <c r="P52" s="28"/>
      <c r="Q52" s="165"/>
    </row>
  </sheetData>
  <sheetProtection algorithmName="SHA-512" hashValue="V1gpu6P8N7bGC84L8YxqPXKvx4owgRS0r0x5W8ZAe+GLwiYAa7+ET74ghzvbzMSOjcAhQq/Lm6PYbRjqtyc6fQ==" saltValue="9Tm85ihve64WM8HSkOQJGA==" spinCount="100000" sheet="1" objects="1" scenarios="1"/>
  <autoFilter ref="A6:Q48" xr:uid="{F6E6349E-539F-4D32-ADF9-1924027E390C}">
    <filterColumn colId="1" showButton="0"/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</autoFilter>
  <mergeCells count="180">
    <mergeCell ref="A1:Q1"/>
    <mergeCell ref="A4:A6"/>
    <mergeCell ref="B4:C6"/>
    <mergeCell ref="D4:E6"/>
    <mergeCell ref="F4:G6"/>
    <mergeCell ref="H4:Q4"/>
    <mergeCell ref="H5:Q5"/>
    <mergeCell ref="H6:I6"/>
    <mergeCell ref="J6:K6"/>
    <mergeCell ref="L6:M6"/>
    <mergeCell ref="N6:O6"/>
    <mergeCell ref="P6:Q6"/>
    <mergeCell ref="E17:E18"/>
    <mergeCell ref="E19:E20"/>
    <mergeCell ref="E23:E24"/>
    <mergeCell ref="E25:E26"/>
    <mergeCell ref="E27:E28"/>
    <mergeCell ref="E7:E8"/>
    <mergeCell ref="E9:E10"/>
    <mergeCell ref="E11:E12"/>
    <mergeCell ref="E13:E14"/>
    <mergeCell ref="E15:E16"/>
    <mergeCell ref="E39:E40"/>
    <mergeCell ref="E41:E42"/>
    <mergeCell ref="E43:E44"/>
    <mergeCell ref="E45:E46"/>
    <mergeCell ref="E47:E48"/>
    <mergeCell ref="E29:E30"/>
    <mergeCell ref="E31:E32"/>
    <mergeCell ref="E33:E34"/>
    <mergeCell ref="E35:E36"/>
    <mergeCell ref="E37:E38"/>
    <mergeCell ref="C21:C22"/>
    <mergeCell ref="C19:C20"/>
    <mergeCell ref="C37:C38"/>
    <mergeCell ref="C35:C36"/>
    <mergeCell ref="C33:C34"/>
    <mergeCell ref="C31:C32"/>
    <mergeCell ref="C29:C30"/>
    <mergeCell ref="C47:C48"/>
    <mergeCell ref="C45:C46"/>
    <mergeCell ref="C43:C44"/>
    <mergeCell ref="C41:C42"/>
    <mergeCell ref="C39:C40"/>
    <mergeCell ref="C7:C8"/>
    <mergeCell ref="E21:E22"/>
    <mergeCell ref="G47:G48"/>
    <mergeCell ref="G45:G46"/>
    <mergeCell ref="G43:G44"/>
    <mergeCell ref="G41:G42"/>
    <mergeCell ref="G39:G40"/>
    <mergeCell ref="G37:G38"/>
    <mergeCell ref="G35:G36"/>
    <mergeCell ref="G33:G34"/>
    <mergeCell ref="G31:G32"/>
    <mergeCell ref="G29:G30"/>
    <mergeCell ref="G27:G28"/>
    <mergeCell ref="G25:G26"/>
    <mergeCell ref="G23:G24"/>
    <mergeCell ref="G21:G22"/>
    <mergeCell ref="C17:C18"/>
    <mergeCell ref="C15:C16"/>
    <mergeCell ref="C13:C14"/>
    <mergeCell ref="C11:C12"/>
    <mergeCell ref="C9:C10"/>
    <mergeCell ref="C27:C28"/>
    <mergeCell ref="C25:C26"/>
    <mergeCell ref="C23:C24"/>
    <mergeCell ref="G9:G10"/>
    <mergeCell ref="G7:G8"/>
    <mergeCell ref="I35:I36"/>
    <mergeCell ref="I33:I34"/>
    <mergeCell ref="I31:I32"/>
    <mergeCell ref="I29:I30"/>
    <mergeCell ref="I27:I28"/>
    <mergeCell ref="I25:I26"/>
    <mergeCell ref="I23:I24"/>
    <mergeCell ref="I21:I22"/>
    <mergeCell ref="I19:I20"/>
    <mergeCell ref="I17:I18"/>
    <mergeCell ref="I15:I16"/>
    <mergeCell ref="I13:I14"/>
    <mergeCell ref="I11:I12"/>
    <mergeCell ref="I9:I10"/>
    <mergeCell ref="G19:G20"/>
    <mergeCell ref="G17:G18"/>
    <mergeCell ref="G15:G16"/>
    <mergeCell ref="G13:G14"/>
    <mergeCell ref="G11:G12"/>
    <mergeCell ref="K47:K48"/>
    <mergeCell ref="K45:K46"/>
    <mergeCell ref="K43:K44"/>
    <mergeCell ref="K41:K42"/>
    <mergeCell ref="K39:K40"/>
    <mergeCell ref="I7:I8"/>
    <mergeCell ref="I47:I48"/>
    <mergeCell ref="I45:I46"/>
    <mergeCell ref="I43:I44"/>
    <mergeCell ref="I41:I42"/>
    <mergeCell ref="I39:I40"/>
    <mergeCell ref="I37:I38"/>
    <mergeCell ref="K27:K28"/>
    <mergeCell ref="K25:K26"/>
    <mergeCell ref="K23:K24"/>
    <mergeCell ref="K21:K22"/>
    <mergeCell ref="K19:K20"/>
    <mergeCell ref="K37:K38"/>
    <mergeCell ref="K35:K36"/>
    <mergeCell ref="K33:K34"/>
    <mergeCell ref="K31:K32"/>
    <mergeCell ref="K29:K30"/>
    <mergeCell ref="M13:M14"/>
    <mergeCell ref="M11:M12"/>
    <mergeCell ref="M9:M10"/>
    <mergeCell ref="K7:K8"/>
    <mergeCell ref="M47:M48"/>
    <mergeCell ref="M45:M46"/>
    <mergeCell ref="M43:M44"/>
    <mergeCell ref="M41:M42"/>
    <mergeCell ref="M39:M40"/>
    <mergeCell ref="M37:M38"/>
    <mergeCell ref="M35:M36"/>
    <mergeCell ref="M33:M34"/>
    <mergeCell ref="M31:M32"/>
    <mergeCell ref="M29:M30"/>
    <mergeCell ref="M27:M28"/>
    <mergeCell ref="M25:M26"/>
    <mergeCell ref="M23:M24"/>
    <mergeCell ref="M21:M22"/>
    <mergeCell ref="M19:M20"/>
    <mergeCell ref="K17:K18"/>
    <mergeCell ref="K15:K16"/>
    <mergeCell ref="K13:K14"/>
    <mergeCell ref="K11:K12"/>
    <mergeCell ref="K9:K10"/>
    <mergeCell ref="O13:O14"/>
    <mergeCell ref="O11:O12"/>
    <mergeCell ref="O9:O10"/>
    <mergeCell ref="O7:O8"/>
    <mergeCell ref="O29:O30"/>
    <mergeCell ref="O27:O28"/>
    <mergeCell ref="M7:M8"/>
    <mergeCell ref="O47:O48"/>
    <mergeCell ref="O45:O46"/>
    <mergeCell ref="O43:O44"/>
    <mergeCell ref="O41:O42"/>
    <mergeCell ref="O39:O40"/>
    <mergeCell ref="O37:O38"/>
    <mergeCell ref="O35:O36"/>
    <mergeCell ref="O33:O34"/>
    <mergeCell ref="O31:O32"/>
    <mergeCell ref="O25:O26"/>
    <mergeCell ref="O23:O24"/>
    <mergeCell ref="O21:O22"/>
    <mergeCell ref="O19:O20"/>
    <mergeCell ref="O17:O18"/>
    <mergeCell ref="O15:O16"/>
    <mergeCell ref="M17:M18"/>
    <mergeCell ref="M15:M16"/>
    <mergeCell ref="Q37:Q38"/>
    <mergeCell ref="Q35:Q36"/>
    <mergeCell ref="Q33:Q34"/>
    <mergeCell ref="Q31:Q32"/>
    <mergeCell ref="Q29:Q30"/>
    <mergeCell ref="Q47:Q48"/>
    <mergeCell ref="Q45:Q46"/>
    <mergeCell ref="Q43:Q44"/>
    <mergeCell ref="Q41:Q42"/>
    <mergeCell ref="Q39:Q40"/>
    <mergeCell ref="Q7:Q8"/>
    <mergeCell ref="Q17:Q18"/>
    <mergeCell ref="Q15:Q16"/>
    <mergeCell ref="Q13:Q14"/>
    <mergeCell ref="Q11:Q12"/>
    <mergeCell ref="Q9:Q10"/>
    <mergeCell ref="Q27:Q28"/>
    <mergeCell ref="Q25:Q26"/>
    <mergeCell ref="Q23:Q24"/>
    <mergeCell ref="Q21:Q22"/>
    <mergeCell ref="Q19:Q20"/>
  </mergeCells>
  <phoneticPr fontId="2" type="noConversion"/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45792-14D3-42D1-8389-5F696DCC575D}">
  <dimension ref="A1:Q47"/>
  <sheetViews>
    <sheetView view="pageBreakPreview" zoomScaleNormal="85" zoomScaleSheetLayoutView="100" workbookViewId="0">
      <selection sqref="A1:Q1"/>
    </sheetView>
  </sheetViews>
  <sheetFormatPr defaultRowHeight="16.5" x14ac:dyDescent="0.3"/>
  <cols>
    <col min="1" max="1" width="12" style="5" customWidth="1"/>
    <col min="2" max="2" width="9" style="2"/>
    <col min="3" max="3" width="9" style="3"/>
    <col min="4" max="4" width="9" style="2"/>
    <col min="5" max="5" width="9" style="4"/>
    <col min="6" max="6" width="9" style="2"/>
    <col min="7" max="7" width="9" style="4"/>
    <col min="8" max="8" width="9" style="2"/>
    <col min="9" max="9" width="9" style="4"/>
    <col min="10" max="10" width="9" style="2"/>
    <col min="11" max="11" width="9" style="4"/>
    <col min="12" max="12" width="9" style="2"/>
    <col min="13" max="13" width="9" style="4"/>
    <col min="14" max="14" width="9" style="2"/>
    <col min="15" max="15" width="9" style="4"/>
    <col min="16" max="16" width="9" style="2"/>
    <col min="17" max="17" width="9" style="4"/>
  </cols>
  <sheetData>
    <row r="1" spans="1:17" ht="26.25" x14ac:dyDescent="0.3">
      <c r="A1" s="212" t="s">
        <v>312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4"/>
    </row>
    <row r="2" spans="1:17" x14ac:dyDescent="0.3">
      <c r="A2" s="17"/>
      <c r="B2" s="13"/>
      <c r="C2" s="14"/>
      <c r="D2" s="13"/>
      <c r="E2" s="15"/>
      <c r="F2" s="13"/>
      <c r="G2" s="15"/>
      <c r="H2" s="13"/>
      <c r="I2" s="15"/>
      <c r="J2" s="13"/>
      <c r="K2" s="12"/>
      <c r="L2" s="13"/>
      <c r="M2" s="15"/>
      <c r="N2" s="13"/>
      <c r="O2" s="12"/>
      <c r="P2" s="13"/>
      <c r="Q2" s="12"/>
    </row>
    <row r="3" spans="1:17" x14ac:dyDescent="0.3">
      <c r="A3" s="41"/>
      <c r="B3" s="38"/>
      <c r="C3" s="167"/>
      <c r="D3" s="38"/>
      <c r="E3" s="168"/>
      <c r="F3" s="38"/>
      <c r="G3" s="168"/>
      <c r="H3" s="38"/>
      <c r="I3" s="168"/>
      <c r="J3" s="38"/>
      <c r="K3" s="39"/>
      <c r="L3" s="38"/>
      <c r="M3" s="168"/>
      <c r="N3" s="38"/>
      <c r="O3" s="39"/>
      <c r="P3" s="39" t="s">
        <v>9</v>
      </c>
      <c r="Q3" s="39"/>
    </row>
    <row r="4" spans="1:17" ht="16.5" customHeight="1" x14ac:dyDescent="0.3">
      <c r="A4" s="215" t="s">
        <v>51</v>
      </c>
      <c r="B4" s="185" t="s">
        <v>300</v>
      </c>
      <c r="C4" s="185"/>
      <c r="D4" s="186" t="s">
        <v>301</v>
      </c>
      <c r="E4" s="187"/>
      <c r="F4" s="192" t="s">
        <v>302</v>
      </c>
      <c r="G4" s="193"/>
      <c r="H4" s="198"/>
      <c r="I4" s="198"/>
      <c r="J4" s="198"/>
      <c r="K4" s="198"/>
      <c r="L4" s="198"/>
      <c r="M4" s="198"/>
      <c r="N4" s="198"/>
      <c r="O4" s="198"/>
      <c r="P4" s="198"/>
      <c r="Q4" s="199"/>
    </row>
    <row r="5" spans="1:17" x14ac:dyDescent="0.3">
      <c r="A5" s="216"/>
      <c r="B5" s="185"/>
      <c r="C5" s="185"/>
      <c r="D5" s="188"/>
      <c r="E5" s="189"/>
      <c r="F5" s="194"/>
      <c r="G5" s="195"/>
      <c r="H5" s="218" t="s">
        <v>103</v>
      </c>
      <c r="I5" s="219"/>
      <c r="J5" s="219"/>
      <c r="K5" s="219"/>
      <c r="L5" s="219"/>
      <c r="M5" s="219"/>
      <c r="N5" s="219"/>
      <c r="O5" s="219"/>
      <c r="P5" s="219"/>
      <c r="Q5" s="220"/>
    </row>
    <row r="6" spans="1:17" x14ac:dyDescent="0.3">
      <c r="A6" s="217"/>
      <c r="B6" s="185"/>
      <c r="C6" s="185"/>
      <c r="D6" s="190"/>
      <c r="E6" s="191"/>
      <c r="F6" s="196"/>
      <c r="G6" s="197"/>
      <c r="H6" s="203" t="s">
        <v>247</v>
      </c>
      <c r="I6" s="205"/>
      <c r="J6" s="203" t="s">
        <v>248</v>
      </c>
      <c r="K6" s="205"/>
      <c r="L6" s="203" t="s">
        <v>249</v>
      </c>
      <c r="M6" s="205"/>
      <c r="N6" s="203" t="s">
        <v>250</v>
      </c>
      <c r="O6" s="205"/>
      <c r="P6" s="203" t="s">
        <v>251</v>
      </c>
      <c r="Q6" s="205"/>
    </row>
    <row r="7" spans="1:17" x14ac:dyDescent="0.3">
      <c r="A7" s="44" t="s">
        <v>256</v>
      </c>
      <c r="B7" s="29">
        <v>722</v>
      </c>
      <c r="C7" s="208">
        <v>100</v>
      </c>
      <c r="D7" s="29">
        <v>567</v>
      </c>
      <c r="E7" s="210">
        <v>78.531855955678679</v>
      </c>
      <c r="F7" s="30">
        <v>155</v>
      </c>
      <c r="G7" s="210">
        <v>21.468144044321331</v>
      </c>
      <c r="H7" s="29">
        <v>1</v>
      </c>
      <c r="I7" s="210">
        <v>0.13850415512465375</v>
      </c>
      <c r="J7" s="29">
        <v>17</v>
      </c>
      <c r="K7" s="210">
        <v>2.3545706371191137</v>
      </c>
      <c r="L7" s="29">
        <v>8</v>
      </c>
      <c r="M7" s="210">
        <v>1.10803324099723</v>
      </c>
      <c r="N7" s="30">
        <v>10</v>
      </c>
      <c r="O7" s="210">
        <v>1.3850415512465373</v>
      </c>
      <c r="P7" s="30">
        <v>119</v>
      </c>
      <c r="Q7" s="206">
        <v>16.481994459833796</v>
      </c>
    </row>
    <row r="8" spans="1:17" s="3" customFormat="1" x14ac:dyDescent="0.3">
      <c r="A8" s="48"/>
      <c r="B8" s="69">
        <v>100</v>
      </c>
      <c r="C8" s="209"/>
      <c r="D8" s="69">
        <v>100</v>
      </c>
      <c r="E8" s="211"/>
      <c r="F8" s="60">
        <v>100</v>
      </c>
      <c r="G8" s="211"/>
      <c r="H8" s="69">
        <v>100</v>
      </c>
      <c r="I8" s="211"/>
      <c r="J8" s="69">
        <v>100</v>
      </c>
      <c r="K8" s="211"/>
      <c r="L8" s="69">
        <v>100</v>
      </c>
      <c r="M8" s="211"/>
      <c r="N8" s="60">
        <v>100</v>
      </c>
      <c r="O8" s="211"/>
      <c r="P8" s="60">
        <v>100</v>
      </c>
      <c r="Q8" s="207"/>
    </row>
    <row r="9" spans="1:17" x14ac:dyDescent="0.3">
      <c r="A9" s="44" t="s">
        <v>33</v>
      </c>
      <c r="B9" s="29">
        <v>170</v>
      </c>
      <c r="C9" s="208">
        <v>100</v>
      </c>
      <c r="D9" s="29">
        <v>116</v>
      </c>
      <c r="E9" s="210">
        <v>68.235294117647058</v>
      </c>
      <c r="F9" s="30">
        <v>54</v>
      </c>
      <c r="G9" s="210">
        <v>31.764705882352938</v>
      </c>
      <c r="H9" s="29">
        <v>0</v>
      </c>
      <c r="I9" s="210" t="s">
        <v>30</v>
      </c>
      <c r="J9" s="29">
        <v>5</v>
      </c>
      <c r="K9" s="210">
        <v>2.9411764705882351</v>
      </c>
      <c r="L9" s="29">
        <v>1</v>
      </c>
      <c r="M9" s="210">
        <v>0.58823529411764708</v>
      </c>
      <c r="N9" s="30">
        <v>5</v>
      </c>
      <c r="O9" s="210">
        <v>2.9411764705882351</v>
      </c>
      <c r="P9" s="30">
        <v>43</v>
      </c>
      <c r="Q9" s="206">
        <v>25.294117647058822</v>
      </c>
    </row>
    <row r="10" spans="1:17" x14ac:dyDescent="0.3">
      <c r="A10" s="90"/>
      <c r="B10" s="58">
        <v>23.545706371191137</v>
      </c>
      <c r="C10" s="209"/>
      <c r="D10" s="58">
        <v>20.458553791887123</v>
      </c>
      <c r="E10" s="211"/>
      <c r="F10" s="59">
        <v>34.838709677419352</v>
      </c>
      <c r="G10" s="211"/>
      <c r="H10" s="58"/>
      <c r="I10" s="211"/>
      <c r="J10" s="58">
        <v>29.411764705882355</v>
      </c>
      <c r="K10" s="211"/>
      <c r="L10" s="58">
        <v>12.5</v>
      </c>
      <c r="M10" s="211"/>
      <c r="N10" s="59">
        <v>50</v>
      </c>
      <c r="O10" s="211"/>
      <c r="P10" s="59">
        <v>36.134453781512605</v>
      </c>
      <c r="Q10" s="207"/>
    </row>
    <row r="11" spans="1:17" x14ac:dyDescent="0.3">
      <c r="A11" s="44" t="s">
        <v>40</v>
      </c>
      <c r="B11" s="29">
        <v>163</v>
      </c>
      <c r="C11" s="208">
        <v>100</v>
      </c>
      <c r="D11" s="29">
        <v>120</v>
      </c>
      <c r="E11" s="210">
        <v>73.619631901840492</v>
      </c>
      <c r="F11" s="30">
        <v>43</v>
      </c>
      <c r="G11" s="210">
        <v>26.380368098159508</v>
      </c>
      <c r="H11" s="29">
        <v>1</v>
      </c>
      <c r="I11" s="210">
        <v>0.61349693251533743</v>
      </c>
      <c r="J11" s="29">
        <v>4</v>
      </c>
      <c r="K11" s="210">
        <v>2.4539877300613497</v>
      </c>
      <c r="L11" s="29">
        <v>4</v>
      </c>
      <c r="M11" s="210">
        <v>2.4539877300613497</v>
      </c>
      <c r="N11" s="30">
        <v>3</v>
      </c>
      <c r="O11" s="210">
        <v>1.8404907975460123</v>
      </c>
      <c r="P11" s="30">
        <v>31</v>
      </c>
      <c r="Q11" s="206">
        <v>19.018404907975462</v>
      </c>
    </row>
    <row r="12" spans="1:17" x14ac:dyDescent="0.3">
      <c r="A12" s="90"/>
      <c r="B12" s="58">
        <v>22.576177285318561</v>
      </c>
      <c r="C12" s="209"/>
      <c r="D12" s="58">
        <v>21.164021164021165</v>
      </c>
      <c r="E12" s="211"/>
      <c r="F12" s="59">
        <v>27.741935483870968</v>
      </c>
      <c r="G12" s="211"/>
      <c r="H12" s="69">
        <v>100</v>
      </c>
      <c r="I12" s="211"/>
      <c r="J12" s="58">
        <v>23.52941176470588</v>
      </c>
      <c r="K12" s="211"/>
      <c r="L12" s="58">
        <v>50</v>
      </c>
      <c r="M12" s="211"/>
      <c r="N12" s="59">
        <v>30</v>
      </c>
      <c r="O12" s="211"/>
      <c r="P12" s="59">
        <v>26.05042016806723</v>
      </c>
      <c r="Q12" s="207"/>
    </row>
    <row r="13" spans="1:17" x14ac:dyDescent="0.3">
      <c r="A13" s="44" t="s">
        <v>39</v>
      </c>
      <c r="B13" s="29">
        <v>63</v>
      </c>
      <c r="C13" s="208">
        <v>100</v>
      </c>
      <c r="D13" s="29">
        <v>54</v>
      </c>
      <c r="E13" s="210">
        <v>85.714285714285708</v>
      </c>
      <c r="F13" s="30">
        <v>9</v>
      </c>
      <c r="G13" s="210">
        <v>14.285714285714285</v>
      </c>
      <c r="H13" s="29">
        <v>0</v>
      </c>
      <c r="I13" s="210" t="s">
        <v>30</v>
      </c>
      <c r="J13" s="29">
        <v>2</v>
      </c>
      <c r="K13" s="210">
        <v>3.1746031746031744</v>
      </c>
      <c r="L13" s="29">
        <v>0</v>
      </c>
      <c r="M13" s="210" t="s">
        <v>30</v>
      </c>
      <c r="N13" s="30">
        <v>0</v>
      </c>
      <c r="O13" s="210" t="s">
        <v>30</v>
      </c>
      <c r="P13" s="30">
        <v>7</v>
      </c>
      <c r="Q13" s="206">
        <v>11.111111111111111</v>
      </c>
    </row>
    <row r="14" spans="1:17" x14ac:dyDescent="0.3">
      <c r="A14" s="90"/>
      <c r="B14" s="58">
        <v>8.7257617728531862</v>
      </c>
      <c r="C14" s="209"/>
      <c r="D14" s="58">
        <v>9.5238095238095237</v>
      </c>
      <c r="E14" s="211"/>
      <c r="F14" s="59">
        <v>5.806451612903226</v>
      </c>
      <c r="G14" s="211"/>
      <c r="H14" s="58"/>
      <c r="I14" s="211"/>
      <c r="J14" s="58">
        <v>11.76470588235294</v>
      </c>
      <c r="K14" s="211"/>
      <c r="L14" s="58"/>
      <c r="M14" s="211"/>
      <c r="N14" s="59"/>
      <c r="O14" s="211"/>
      <c r="P14" s="59">
        <v>5.8823529411764701</v>
      </c>
      <c r="Q14" s="207"/>
    </row>
    <row r="15" spans="1:17" x14ac:dyDescent="0.3">
      <c r="A15" s="44" t="s">
        <v>34</v>
      </c>
      <c r="B15" s="29">
        <v>46</v>
      </c>
      <c r="C15" s="208">
        <v>100</v>
      </c>
      <c r="D15" s="29">
        <v>39</v>
      </c>
      <c r="E15" s="210">
        <v>84.782608695652172</v>
      </c>
      <c r="F15" s="30">
        <v>7</v>
      </c>
      <c r="G15" s="210">
        <v>15.217391304347828</v>
      </c>
      <c r="H15" s="29">
        <v>0</v>
      </c>
      <c r="I15" s="210" t="s">
        <v>30</v>
      </c>
      <c r="J15" s="29">
        <v>0</v>
      </c>
      <c r="K15" s="210" t="s">
        <v>30</v>
      </c>
      <c r="L15" s="29">
        <v>0</v>
      </c>
      <c r="M15" s="210" t="s">
        <v>30</v>
      </c>
      <c r="N15" s="30">
        <v>0</v>
      </c>
      <c r="O15" s="210" t="s">
        <v>30</v>
      </c>
      <c r="P15" s="30">
        <v>7</v>
      </c>
      <c r="Q15" s="206">
        <v>15.217391304347828</v>
      </c>
    </row>
    <row r="16" spans="1:17" x14ac:dyDescent="0.3">
      <c r="A16" s="90"/>
      <c r="B16" s="58">
        <v>6.3711911357340725</v>
      </c>
      <c r="C16" s="209"/>
      <c r="D16" s="58">
        <v>6.8783068783068781</v>
      </c>
      <c r="E16" s="211"/>
      <c r="F16" s="59">
        <v>4.5161290322580641</v>
      </c>
      <c r="G16" s="211"/>
      <c r="H16" s="58"/>
      <c r="I16" s="211"/>
      <c r="J16" s="58"/>
      <c r="K16" s="211"/>
      <c r="L16" s="58"/>
      <c r="M16" s="211"/>
      <c r="N16" s="59"/>
      <c r="O16" s="211"/>
      <c r="P16" s="59">
        <v>5.8823529411764701</v>
      </c>
      <c r="Q16" s="207"/>
    </row>
    <row r="17" spans="1:17" x14ac:dyDescent="0.3">
      <c r="A17" s="44" t="s">
        <v>37</v>
      </c>
      <c r="B17" s="29">
        <v>46</v>
      </c>
      <c r="C17" s="208">
        <v>100</v>
      </c>
      <c r="D17" s="29">
        <v>41</v>
      </c>
      <c r="E17" s="210">
        <v>89.130434782608688</v>
      </c>
      <c r="F17" s="30">
        <v>5</v>
      </c>
      <c r="G17" s="210">
        <v>10.869565217391305</v>
      </c>
      <c r="H17" s="29">
        <v>0</v>
      </c>
      <c r="I17" s="210" t="s">
        <v>30</v>
      </c>
      <c r="J17" s="29">
        <v>3</v>
      </c>
      <c r="K17" s="210">
        <v>6.5217391304347823</v>
      </c>
      <c r="L17" s="29">
        <v>0</v>
      </c>
      <c r="M17" s="210" t="s">
        <v>30</v>
      </c>
      <c r="N17" s="30">
        <v>0</v>
      </c>
      <c r="O17" s="210" t="s">
        <v>30</v>
      </c>
      <c r="P17" s="30">
        <v>2</v>
      </c>
      <c r="Q17" s="206">
        <v>4.3478260869565215</v>
      </c>
    </row>
    <row r="18" spans="1:17" x14ac:dyDescent="0.3">
      <c r="A18" s="90"/>
      <c r="B18" s="58">
        <v>6.3711911357340725</v>
      </c>
      <c r="C18" s="209"/>
      <c r="D18" s="58">
        <v>7.2310405643738971</v>
      </c>
      <c r="E18" s="211"/>
      <c r="F18" s="59">
        <v>3.225806451612903</v>
      </c>
      <c r="G18" s="211"/>
      <c r="H18" s="58"/>
      <c r="I18" s="211"/>
      <c r="J18" s="58">
        <v>17.647058823529413</v>
      </c>
      <c r="K18" s="211"/>
      <c r="L18" s="58"/>
      <c r="M18" s="211"/>
      <c r="N18" s="59"/>
      <c r="O18" s="211"/>
      <c r="P18" s="59">
        <v>1.680672268907563</v>
      </c>
      <c r="Q18" s="207"/>
    </row>
    <row r="19" spans="1:17" x14ac:dyDescent="0.3">
      <c r="A19" s="44" t="s">
        <v>43</v>
      </c>
      <c r="B19" s="29">
        <v>35</v>
      </c>
      <c r="C19" s="208">
        <v>100</v>
      </c>
      <c r="D19" s="29">
        <v>28</v>
      </c>
      <c r="E19" s="210">
        <v>80</v>
      </c>
      <c r="F19" s="30">
        <v>7</v>
      </c>
      <c r="G19" s="210">
        <v>20</v>
      </c>
      <c r="H19" s="29">
        <v>0</v>
      </c>
      <c r="I19" s="210" t="s">
        <v>30</v>
      </c>
      <c r="J19" s="29">
        <v>1</v>
      </c>
      <c r="K19" s="210">
        <v>2.8571428571428572</v>
      </c>
      <c r="L19" s="29">
        <v>0</v>
      </c>
      <c r="M19" s="210" t="s">
        <v>30</v>
      </c>
      <c r="N19" s="30">
        <v>1</v>
      </c>
      <c r="O19" s="210">
        <v>2.8571428571428572</v>
      </c>
      <c r="P19" s="30">
        <v>5</v>
      </c>
      <c r="Q19" s="206">
        <v>14.285714285714285</v>
      </c>
    </row>
    <row r="20" spans="1:17" x14ac:dyDescent="0.3">
      <c r="A20" s="90"/>
      <c r="B20" s="58">
        <v>4.8476454293628812</v>
      </c>
      <c r="C20" s="209"/>
      <c r="D20" s="58">
        <v>4.9382716049382713</v>
      </c>
      <c r="E20" s="211"/>
      <c r="F20" s="59">
        <v>4.5161290322580641</v>
      </c>
      <c r="G20" s="211"/>
      <c r="H20" s="58"/>
      <c r="I20" s="211"/>
      <c r="J20" s="58">
        <v>5.8823529411764701</v>
      </c>
      <c r="K20" s="211"/>
      <c r="L20" s="58"/>
      <c r="M20" s="211"/>
      <c r="N20" s="59">
        <v>10</v>
      </c>
      <c r="O20" s="211"/>
      <c r="P20" s="59">
        <v>4.2016806722689077</v>
      </c>
      <c r="Q20" s="207"/>
    </row>
    <row r="21" spans="1:17" x14ac:dyDescent="0.3">
      <c r="A21" s="44" t="s">
        <v>36</v>
      </c>
      <c r="B21" s="29">
        <v>31</v>
      </c>
      <c r="C21" s="208">
        <v>100</v>
      </c>
      <c r="D21" s="29">
        <v>25</v>
      </c>
      <c r="E21" s="210">
        <v>80.645161290322577</v>
      </c>
      <c r="F21" s="30">
        <v>6</v>
      </c>
      <c r="G21" s="210">
        <v>19.35483870967742</v>
      </c>
      <c r="H21" s="29">
        <v>0</v>
      </c>
      <c r="I21" s="210" t="s">
        <v>30</v>
      </c>
      <c r="J21" s="29">
        <v>0</v>
      </c>
      <c r="K21" s="210" t="s">
        <v>30</v>
      </c>
      <c r="L21" s="29">
        <v>1</v>
      </c>
      <c r="M21" s="210">
        <v>3.225806451612903</v>
      </c>
      <c r="N21" s="30">
        <v>0</v>
      </c>
      <c r="O21" s="210" t="s">
        <v>30</v>
      </c>
      <c r="P21" s="30">
        <v>5</v>
      </c>
      <c r="Q21" s="206">
        <v>16.129032258064516</v>
      </c>
    </row>
    <row r="22" spans="1:17" x14ac:dyDescent="0.3">
      <c r="A22" s="90"/>
      <c r="B22" s="58">
        <v>4.2936288088642662</v>
      </c>
      <c r="C22" s="209"/>
      <c r="D22" s="58">
        <v>4.409171075837742</v>
      </c>
      <c r="E22" s="211"/>
      <c r="F22" s="59">
        <v>3.870967741935484</v>
      </c>
      <c r="G22" s="211"/>
      <c r="H22" s="58"/>
      <c r="I22" s="211"/>
      <c r="J22" s="58"/>
      <c r="K22" s="211"/>
      <c r="L22" s="58">
        <v>12.5</v>
      </c>
      <c r="M22" s="211"/>
      <c r="N22" s="59"/>
      <c r="O22" s="211"/>
      <c r="P22" s="59">
        <v>4.2016806722689077</v>
      </c>
      <c r="Q22" s="207"/>
    </row>
    <row r="23" spans="1:17" x14ac:dyDescent="0.3">
      <c r="A23" s="44" t="s">
        <v>35</v>
      </c>
      <c r="B23" s="29">
        <v>28</v>
      </c>
      <c r="C23" s="208">
        <v>100</v>
      </c>
      <c r="D23" s="29">
        <v>26</v>
      </c>
      <c r="E23" s="210">
        <v>92.857142857142861</v>
      </c>
      <c r="F23" s="30">
        <v>2</v>
      </c>
      <c r="G23" s="210">
        <v>7.1428571428571423</v>
      </c>
      <c r="H23" s="29">
        <v>0</v>
      </c>
      <c r="I23" s="210" t="s">
        <v>30</v>
      </c>
      <c r="J23" s="29">
        <v>0</v>
      </c>
      <c r="K23" s="210" t="s">
        <v>30</v>
      </c>
      <c r="L23" s="29">
        <v>0</v>
      </c>
      <c r="M23" s="210" t="s">
        <v>30</v>
      </c>
      <c r="N23" s="30">
        <v>0</v>
      </c>
      <c r="O23" s="210" t="s">
        <v>30</v>
      </c>
      <c r="P23" s="30">
        <v>2</v>
      </c>
      <c r="Q23" s="206">
        <v>7.1428571428571423</v>
      </c>
    </row>
    <row r="24" spans="1:17" x14ac:dyDescent="0.3">
      <c r="A24" s="90"/>
      <c r="B24" s="58">
        <v>3.8781163434903045</v>
      </c>
      <c r="C24" s="209"/>
      <c r="D24" s="58">
        <v>4.5855379188712515</v>
      </c>
      <c r="E24" s="211"/>
      <c r="F24" s="59">
        <v>1.2903225806451613</v>
      </c>
      <c r="G24" s="211"/>
      <c r="H24" s="58"/>
      <c r="I24" s="211"/>
      <c r="J24" s="58"/>
      <c r="K24" s="211"/>
      <c r="L24" s="58"/>
      <c r="M24" s="211"/>
      <c r="N24" s="59"/>
      <c r="O24" s="211"/>
      <c r="P24" s="59">
        <v>1.680672268907563</v>
      </c>
      <c r="Q24" s="207"/>
    </row>
    <row r="25" spans="1:17" x14ac:dyDescent="0.3">
      <c r="A25" s="44" t="s">
        <v>38</v>
      </c>
      <c r="B25" s="29">
        <v>23</v>
      </c>
      <c r="C25" s="208">
        <v>100</v>
      </c>
      <c r="D25" s="29">
        <v>21</v>
      </c>
      <c r="E25" s="210">
        <v>91.304347826086953</v>
      </c>
      <c r="F25" s="30">
        <v>2</v>
      </c>
      <c r="G25" s="210">
        <v>8.695652173913043</v>
      </c>
      <c r="H25" s="29">
        <v>0</v>
      </c>
      <c r="I25" s="210" t="s">
        <v>30</v>
      </c>
      <c r="J25" s="29">
        <v>0</v>
      </c>
      <c r="K25" s="210" t="s">
        <v>30</v>
      </c>
      <c r="L25" s="29">
        <v>0</v>
      </c>
      <c r="M25" s="210" t="s">
        <v>30</v>
      </c>
      <c r="N25" s="30">
        <v>0</v>
      </c>
      <c r="O25" s="210" t="s">
        <v>30</v>
      </c>
      <c r="P25" s="30">
        <v>2</v>
      </c>
      <c r="Q25" s="206">
        <v>8.695652173913043</v>
      </c>
    </row>
    <row r="26" spans="1:17" x14ac:dyDescent="0.3">
      <c r="A26" s="91"/>
      <c r="B26" s="35">
        <v>3.1855955678670362</v>
      </c>
      <c r="C26" s="209"/>
      <c r="D26" s="35">
        <v>3.7037037037037033</v>
      </c>
      <c r="E26" s="211"/>
      <c r="F26" s="36">
        <v>1.2903225806451613</v>
      </c>
      <c r="G26" s="211"/>
      <c r="H26" s="35"/>
      <c r="I26" s="211"/>
      <c r="J26" s="35"/>
      <c r="K26" s="211"/>
      <c r="L26" s="35"/>
      <c r="M26" s="211"/>
      <c r="N26" s="36"/>
      <c r="O26" s="211"/>
      <c r="P26" s="36">
        <v>1.680672268907563</v>
      </c>
      <c r="Q26" s="207"/>
    </row>
    <row r="27" spans="1:17" x14ac:dyDescent="0.3">
      <c r="A27" s="46" t="s">
        <v>44</v>
      </c>
      <c r="B27" s="31">
        <v>22</v>
      </c>
      <c r="C27" s="208">
        <v>100</v>
      </c>
      <c r="D27" s="31">
        <v>19</v>
      </c>
      <c r="E27" s="210">
        <v>86.36363636363636</v>
      </c>
      <c r="F27" s="32">
        <v>3</v>
      </c>
      <c r="G27" s="210">
        <v>13.636363636363635</v>
      </c>
      <c r="H27" s="31">
        <v>0</v>
      </c>
      <c r="I27" s="210" t="s">
        <v>30</v>
      </c>
      <c r="J27" s="31">
        <v>0</v>
      </c>
      <c r="K27" s="210" t="s">
        <v>30</v>
      </c>
      <c r="L27" s="31">
        <v>0</v>
      </c>
      <c r="M27" s="210" t="s">
        <v>30</v>
      </c>
      <c r="N27" s="32">
        <v>0</v>
      </c>
      <c r="O27" s="210" t="s">
        <v>30</v>
      </c>
      <c r="P27" s="32">
        <v>3</v>
      </c>
      <c r="Q27" s="206">
        <v>13.636363636363635</v>
      </c>
    </row>
    <row r="28" spans="1:17" x14ac:dyDescent="0.3">
      <c r="A28" s="91"/>
      <c r="B28" s="35">
        <v>3.0470914127423825</v>
      </c>
      <c r="C28" s="209"/>
      <c r="D28" s="35">
        <v>3.3509700176366843</v>
      </c>
      <c r="E28" s="211"/>
      <c r="F28" s="36">
        <v>1.935483870967742</v>
      </c>
      <c r="G28" s="211"/>
      <c r="H28" s="35"/>
      <c r="I28" s="211"/>
      <c r="J28" s="35"/>
      <c r="K28" s="211"/>
      <c r="L28" s="35"/>
      <c r="M28" s="211"/>
      <c r="N28" s="36"/>
      <c r="O28" s="211"/>
      <c r="P28" s="36">
        <v>2.5210084033613445</v>
      </c>
      <c r="Q28" s="207"/>
    </row>
    <row r="29" spans="1:17" x14ac:dyDescent="0.3">
      <c r="A29" s="46" t="s">
        <v>47</v>
      </c>
      <c r="B29" s="31">
        <v>19</v>
      </c>
      <c r="C29" s="208">
        <v>100</v>
      </c>
      <c r="D29" s="31">
        <v>14</v>
      </c>
      <c r="E29" s="210">
        <v>73.68421052631578</v>
      </c>
      <c r="F29" s="32">
        <v>5</v>
      </c>
      <c r="G29" s="210">
        <v>26.315789473684209</v>
      </c>
      <c r="H29" s="31">
        <v>0</v>
      </c>
      <c r="I29" s="210" t="s">
        <v>30</v>
      </c>
      <c r="J29" s="31">
        <v>0</v>
      </c>
      <c r="K29" s="210" t="s">
        <v>30</v>
      </c>
      <c r="L29" s="31">
        <v>0</v>
      </c>
      <c r="M29" s="210" t="s">
        <v>30</v>
      </c>
      <c r="N29" s="32">
        <v>0</v>
      </c>
      <c r="O29" s="210" t="s">
        <v>30</v>
      </c>
      <c r="P29" s="32">
        <v>5</v>
      </c>
      <c r="Q29" s="206">
        <v>26.315789473684209</v>
      </c>
    </row>
    <row r="30" spans="1:17" x14ac:dyDescent="0.3">
      <c r="A30" s="91"/>
      <c r="B30" s="35">
        <v>2.6315789473684208</v>
      </c>
      <c r="C30" s="209"/>
      <c r="D30" s="35">
        <v>2.4691358024691357</v>
      </c>
      <c r="E30" s="211"/>
      <c r="F30" s="36">
        <v>3.225806451612903</v>
      </c>
      <c r="G30" s="211"/>
      <c r="H30" s="35"/>
      <c r="I30" s="211"/>
      <c r="J30" s="35"/>
      <c r="K30" s="211"/>
      <c r="L30" s="35"/>
      <c r="M30" s="211"/>
      <c r="N30" s="36"/>
      <c r="O30" s="211"/>
      <c r="P30" s="36">
        <v>4.2016806722689077</v>
      </c>
      <c r="Q30" s="207"/>
    </row>
    <row r="31" spans="1:17" x14ac:dyDescent="0.3">
      <c r="A31" s="46" t="s">
        <v>48</v>
      </c>
      <c r="B31" s="31">
        <v>19</v>
      </c>
      <c r="C31" s="208">
        <v>100</v>
      </c>
      <c r="D31" s="31">
        <v>18</v>
      </c>
      <c r="E31" s="210">
        <v>94.73684210526315</v>
      </c>
      <c r="F31" s="32">
        <v>1</v>
      </c>
      <c r="G31" s="210">
        <v>5.2631578947368416</v>
      </c>
      <c r="H31" s="31">
        <v>0</v>
      </c>
      <c r="I31" s="210" t="s">
        <v>30</v>
      </c>
      <c r="J31" s="31">
        <v>0</v>
      </c>
      <c r="K31" s="210" t="s">
        <v>30</v>
      </c>
      <c r="L31" s="31">
        <v>1</v>
      </c>
      <c r="M31" s="210">
        <v>5.2631578947368416</v>
      </c>
      <c r="N31" s="32">
        <v>0</v>
      </c>
      <c r="O31" s="210" t="s">
        <v>30</v>
      </c>
      <c r="P31" s="32">
        <v>0</v>
      </c>
      <c r="Q31" s="206" t="s">
        <v>30</v>
      </c>
    </row>
    <row r="32" spans="1:17" x14ac:dyDescent="0.3">
      <c r="A32" s="91"/>
      <c r="B32" s="35">
        <v>2.6315789473684208</v>
      </c>
      <c r="C32" s="209"/>
      <c r="D32" s="35">
        <v>3.1746031746031744</v>
      </c>
      <c r="E32" s="211"/>
      <c r="F32" s="36">
        <v>0.64516129032258063</v>
      </c>
      <c r="G32" s="211"/>
      <c r="H32" s="35"/>
      <c r="I32" s="211"/>
      <c r="J32" s="35"/>
      <c r="K32" s="211"/>
      <c r="L32" s="35">
        <v>12.5</v>
      </c>
      <c r="M32" s="211"/>
      <c r="N32" s="36"/>
      <c r="O32" s="211"/>
      <c r="P32" s="36"/>
      <c r="Q32" s="207"/>
    </row>
    <row r="33" spans="1:17" x14ac:dyDescent="0.3">
      <c r="A33" s="46" t="s">
        <v>42</v>
      </c>
      <c r="B33" s="31">
        <v>17</v>
      </c>
      <c r="C33" s="208">
        <v>100</v>
      </c>
      <c r="D33" s="31">
        <v>12</v>
      </c>
      <c r="E33" s="210">
        <v>70.588235294117652</v>
      </c>
      <c r="F33" s="32">
        <v>5</v>
      </c>
      <c r="G33" s="210">
        <v>29.411764705882355</v>
      </c>
      <c r="H33" s="31">
        <v>0</v>
      </c>
      <c r="I33" s="210" t="s">
        <v>30</v>
      </c>
      <c r="J33" s="31">
        <v>0</v>
      </c>
      <c r="K33" s="210" t="s">
        <v>30</v>
      </c>
      <c r="L33" s="31">
        <v>0</v>
      </c>
      <c r="M33" s="210" t="s">
        <v>30</v>
      </c>
      <c r="N33" s="32">
        <v>1</v>
      </c>
      <c r="O33" s="210">
        <v>5.8823529411764701</v>
      </c>
      <c r="P33" s="32">
        <v>4</v>
      </c>
      <c r="Q33" s="206">
        <v>23.52941176470588</v>
      </c>
    </row>
    <row r="34" spans="1:17" x14ac:dyDescent="0.3">
      <c r="A34" s="91"/>
      <c r="B34" s="35">
        <v>2.3545706371191137</v>
      </c>
      <c r="C34" s="209"/>
      <c r="D34" s="35">
        <v>2.1164021164021163</v>
      </c>
      <c r="E34" s="211"/>
      <c r="F34" s="36">
        <v>3.225806451612903</v>
      </c>
      <c r="G34" s="211"/>
      <c r="H34" s="35"/>
      <c r="I34" s="211"/>
      <c r="J34" s="35"/>
      <c r="K34" s="211"/>
      <c r="L34" s="35"/>
      <c r="M34" s="211"/>
      <c r="N34" s="36">
        <v>10</v>
      </c>
      <c r="O34" s="211"/>
      <c r="P34" s="36">
        <v>3.3613445378151261</v>
      </c>
      <c r="Q34" s="207"/>
    </row>
    <row r="35" spans="1:17" x14ac:dyDescent="0.3">
      <c r="A35" s="46" t="s">
        <v>45</v>
      </c>
      <c r="B35" s="31">
        <v>17</v>
      </c>
      <c r="C35" s="208">
        <v>100</v>
      </c>
      <c r="D35" s="31">
        <v>14</v>
      </c>
      <c r="E35" s="210">
        <v>82.35294117647058</v>
      </c>
      <c r="F35" s="32">
        <v>3</v>
      </c>
      <c r="G35" s="210">
        <v>17.647058823529413</v>
      </c>
      <c r="H35" s="31">
        <v>0</v>
      </c>
      <c r="I35" s="210" t="s">
        <v>30</v>
      </c>
      <c r="J35" s="31">
        <v>1</v>
      </c>
      <c r="K35" s="210">
        <v>5.8823529411764701</v>
      </c>
      <c r="L35" s="31">
        <v>1</v>
      </c>
      <c r="M35" s="210">
        <v>5.8823529411764701</v>
      </c>
      <c r="N35" s="32">
        <v>0</v>
      </c>
      <c r="O35" s="210" t="s">
        <v>30</v>
      </c>
      <c r="P35" s="32">
        <v>1</v>
      </c>
      <c r="Q35" s="206">
        <v>5.8823529411764701</v>
      </c>
    </row>
    <row r="36" spans="1:17" x14ac:dyDescent="0.3">
      <c r="A36" s="91"/>
      <c r="B36" s="35">
        <v>2.3545706371191137</v>
      </c>
      <c r="C36" s="209"/>
      <c r="D36" s="35">
        <v>2.4691358024691357</v>
      </c>
      <c r="E36" s="211"/>
      <c r="F36" s="36">
        <v>1.935483870967742</v>
      </c>
      <c r="G36" s="211"/>
      <c r="H36" s="35"/>
      <c r="I36" s="211"/>
      <c r="J36" s="35">
        <v>5.8823529411764701</v>
      </c>
      <c r="K36" s="211"/>
      <c r="L36" s="35">
        <v>12.5</v>
      </c>
      <c r="M36" s="211"/>
      <c r="N36" s="36"/>
      <c r="O36" s="211"/>
      <c r="P36" s="36">
        <v>0.84033613445378152</v>
      </c>
      <c r="Q36" s="207"/>
    </row>
    <row r="37" spans="1:17" x14ac:dyDescent="0.3">
      <c r="A37" s="46" t="s">
        <v>32</v>
      </c>
      <c r="B37" s="31">
        <v>15</v>
      </c>
      <c r="C37" s="208">
        <v>100</v>
      </c>
      <c r="D37" s="31">
        <v>14</v>
      </c>
      <c r="E37" s="210">
        <v>93.333333333333329</v>
      </c>
      <c r="F37" s="32">
        <v>1</v>
      </c>
      <c r="G37" s="210">
        <v>6.666666666666667</v>
      </c>
      <c r="H37" s="31">
        <v>0</v>
      </c>
      <c r="I37" s="210" t="s">
        <v>30</v>
      </c>
      <c r="J37" s="31">
        <v>1</v>
      </c>
      <c r="K37" s="210">
        <v>6.666666666666667</v>
      </c>
      <c r="L37" s="31">
        <v>0</v>
      </c>
      <c r="M37" s="210" t="s">
        <v>30</v>
      </c>
      <c r="N37" s="32">
        <v>0</v>
      </c>
      <c r="O37" s="210" t="s">
        <v>30</v>
      </c>
      <c r="P37" s="32">
        <v>0</v>
      </c>
      <c r="Q37" s="206" t="s">
        <v>30</v>
      </c>
    </row>
    <row r="38" spans="1:17" x14ac:dyDescent="0.3">
      <c r="A38" s="91"/>
      <c r="B38" s="35">
        <v>2.0775623268698062</v>
      </c>
      <c r="C38" s="209"/>
      <c r="D38" s="35">
        <v>2.4691358024691357</v>
      </c>
      <c r="E38" s="211"/>
      <c r="F38" s="36">
        <v>0.64516129032258063</v>
      </c>
      <c r="G38" s="211"/>
      <c r="H38" s="35"/>
      <c r="I38" s="211"/>
      <c r="J38" s="35">
        <v>5.8823529411764701</v>
      </c>
      <c r="K38" s="211"/>
      <c r="L38" s="35"/>
      <c r="M38" s="211"/>
      <c r="N38" s="36"/>
      <c r="O38" s="211"/>
      <c r="P38" s="36"/>
      <c r="Q38" s="207"/>
    </row>
    <row r="39" spans="1:17" x14ac:dyDescent="0.3">
      <c r="A39" s="46" t="s">
        <v>46</v>
      </c>
      <c r="B39" s="31">
        <v>6</v>
      </c>
      <c r="C39" s="208">
        <v>100</v>
      </c>
      <c r="D39" s="31">
        <v>5</v>
      </c>
      <c r="E39" s="210">
        <v>83.333333333333343</v>
      </c>
      <c r="F39" s="32">
        <v>1</v>
      </c>
      <c r="G39" s="210">
        <v>16.666666666666664</v>
      </c>
      <c r="H39" s="31">
        <v>0</v>
      </c>
      <c r="I39" s="210" t="s">
        <v>30</v>
      </c>
      <c r="J39" s="31">
        <v>0</v>
      </c>
      <c r="K39" s="210" t="s">
        <v>30</v>
      </c>
      <c r="L39" s="31">
        <v>0</v>
      </c>
      <c r="M39" s="210" t="s">
        <v>30</v>
      </c>
      <c r="N39" s="32">
        <v>0</v>
      </c>
      <c r="O39" s="210" t="s">
        <v>30</v>
      </c>
      <c r="P39" s="32">
        <v>1</v>
      </c>
      <c r="Q39" s="206">
        <v>16.666666666666664</v>
      </c>
    </row>
    <row r="40" spans="1:17" x14ac:dyDescent="0.3">
      <c r="A40" s="91"/>
      <c r="B40" s="35">
        <v>0.8310249307479225</v>
      </c>
      <c r="C40" s="209"/>
      <c r="D40" s="35">
        <v>0.88183421516754845</v>
      </c>
      <c r="E40" s="211"/>
      <c r="F40" s="36">
        <v>0.64516129032258063</v>
      </c>
      <c r="G40" s="211"/>
      <c r="H40" s="35"/>
      <c r="I40" s="211"/>
      <c r="J40" s="35"/>
      <c r="K40" s="211"/>
      <c r="L40" s="35"/>
      <c r="M40" s="211"/>
      <c r="N40" s="36"/>
      <c r="O40" s="211"/>
      <c r="P40" s="36">
        <v>0.84033613445378152</v>
      </c>
      <c r="Q40" s="207"/>
    </row>
    <row r="41" spans="1:17" x14ac:dyDescent="0.3">
      <c r="A41" s="46" t="s">
        <v>41</v>
      </c>
      <c r="B41" s="31">
        <v>2</v>
      </c>
      <c r="C41" s="208">
        <v>100</v>
      </c>
      <c r="D41" s="31">
        <v>1</v>
      </c>
      <c r="E41" s="210">
        <v>50</v>
      </c>
      <c r="F41" s="32">
        <v>1</v>
      </c>
      <c r="G41" s="210">
        <v>50</v>
      </c>
      <c r="H41" s="31">
        <v>0</v>
      </c>
      <c r="I41" s="210" t="s">
        <v>30</v>
      </c>
      <c r="J41" s="31">
        <v>0</v>
      </c>
      <c r="K41" s="210" t="s">
        <v>30</v>
      </c>
      <c r="L41" s="31">
        <v>0</v>
      </c>
      <c r="M41" s="210" t="s">
        <v>30</v>
      </c>
      <c r="N41" s="32">
        <v>0</v>
      </c>
      <c r="O41" s="210" t="s">
        <v>30</v>
      </c>
      <c r="P41" s="32">
        <v>1</v>
      </c>
      <c r="Q41" s="206">
        <v>50</v>
      </c>
    </row>
    <row r="42" spans="1:17" x14ac:dyDescent="0.3">
      <c r="A42" s="91"/>
      <c r="B42" s="35">
        <v>0.2770083102493075</v>
      </c>
      <c r="C42" s="209"/>
      <c r="D42" s="35">
        <v>0.17636684303350969</v>
      </c>
      <c r="E42" s="211"/>
      <c r="F42" s="36">
        <v>0.64516129032258063</v>
      </c>
      <c r="G42" s="211"/>
      <c r="H42" s="35"/>
      <c r="I42" s="211"/>
      <c r="J42" s="35"/>
      <c r="K42" s="211"/>
      <c r="L42" s="35"/>
      <c r="M42" s="211"/>
      <c r="N42" s="36"/>
      <c r="O42" s="211"/>
      <c r="P42" s="36">
        <v>0.84033613445378152</v>
      </c>
      <c r="Q42" s="207"/>
    </row>
    <row r="44" spans="1:17" x14ac:dyDescent="0.3">
      <c r="A44" s="75" t="s">
        <v>303</v>
      </c>
    </row>
    <row r="45" spans="1:17" x14ac:dyDescent="0.3">
      <c r="A45" s="75" t="s">
        <v>304</v>
      </c>
    </row>
    <row r="46" spans="1:17" x14ac:dyDescent="0.3">
      <c r="A46" s="75" t="s">
        <v>323</v>
      </c>
    </row>
    <row r="47" spans="1:17" x14ac:dyDescent="0.3">
      <c r="A47" s="166"/>
    </row>
  </sheetData>
  <autoFilter ref="A6:Q42" xr:uid="{72145792-14D3-42D1-8389-5F696DCC575D}">
    <filterColumn colId="1" showButton="0"/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</autoFilter>
  <mergeCells count="156">
    <mergeCell ref="N6:O6"/>
    <mergeCell ref="P6:Q6"/>
    <mergeCell ref="A1:Q1"/>
    <mergeCell ref="A4:A6"/>
    <mergeCell ref="B4:C6"/>
    <mergeCell ref="D4:E6"/>
    <mergeCell ref="F4:G6"/>
    <mergeCell ref="H4:Q4"/>
    <mergeCell ref="H5:Q5"/>
    <mergeCell ref="H6:I6"/>
    <mergeCell ref="J6:K6"/>
    <mergeCell ref="L6:M6"/>
    <mergeCell ref="E17:E18"/>
    <mergeCell ref="E19:E20"/>
    <mergeCell ref="E21:E22"/>
    <mergeCell ref="E25:E26"/>
    <mergeCell ref="E27:E28"/>
    <mergeCell ref="E23:E24"/>
    <mergeCell ref="E7:E8"/>
    <mergeCell ref="E9:E10"/>
    <mergeCell ref="E11:E12"/>
    <mergeCell ref="E13:E14"/>
    <mergeCell ref="E15:E16"/>
    <mergeCell ref="C35:C36"/>
    <mergeCell ref="C33:C34"/>
    <mergeCell ref="C31:C32"/>
    <mergeCell ref="C29:C30"/>
    <mergeCell ref="C27:C28"/>
    <mergeCell ref="E39:E40"/>
    <mergeCell ref="E41:E42"/>
    <mergeCell ref="C41:C42"/>
    <mergeCell ref="C39:C40"/>
    <mergeCell ref="C37:C38"/>
    <mergeCell ref="E29:E30"/>
    <mergeCell ref="E31:E32"/>
    <mergeCell ref="E33:E34"/>
    <mergeCell ref="E35:E36"/>
    <mergeCell ref="E37:E38"/>
    <mergeCell ref="C15:C16"/>
    <mergeCell ref="C13:C14"/>
    <mergeCell ref="C11:C12"/>
    <mergeCell ref="C9:C10"/>
    <mergeCell ref="C7:C8"/>
    <mergeCell ref="C25:C26"/>
    <mergeCell ref="C23:C24"/>
    <mergeCell ref="C21:C22"/>
    <mergeCell ref="C19:C20"/>
    <mergeCell ref="C17:C18"/>
    <mergeCell ref="G15:G16"/>
    <mergeCell ref="G13:G14"/>
    <mergeCell ref="G31:G32"/>
    <mergeCell ref="G29:G30"/>
    <mergeCell ref="G27:G28"/>
    <mergeCell ref="G25:G26"/>
    <mergeCell ref="G23:G24"/>
    <mergeCell ref="G41:G42"/>
    <mergeCell ref="G39:G40"/>
    <mergeCell ref="G37:G38"/>
    <mergeCell ref="G35:G36"/>
    <mergeCell ref="G33:G34"/>
    <mergeCell ref="I15:I16"/>
    <mergeCell ref="I13:I14"/>
    <mergeCell ref="I11:I12"/>
    <mergeCell ref="I9:I10"/>
    <mergeCell ref="I7:I8"/>
    <mergeCell ref="G11:G12"/>
    <mergeCell ref="G9:G10"/>
    <mergeCell ref="G7:G8"/>
    <mergeCell ref="I41:I42"/>
    <mergeCell ref="I39:I40"/>
    <mergeCell ref="I37:I38"/>
    <mergeCell ref="I35:I36"/>
    <mergeCell ref="I33:I34"/>
    <mergeCell ref="I31:I32"/>
    <mergeCell ref="I29:I30"/>
    <mergeCell ref="I27:I28"/>
    <mergeCell ref="I25:I26"/>
    <mergeCell ref="I23:I24"/>
    <mergeCell ref="I21:I22"/>
    <mergeCell ref="I19:I20"/>
    <mergeCell ref="I17:I18"/>
    <mergeCell ref="G21:G22"/>
    <mergeCell ref="G19:G20"/>
    <mergeCell ref="G17:G18"/>
    <mergeCell ref="K13:K14"/>
    <mergeCell ref="K11:K12"/>
    <mergeCell ref="K29:K30"/>
    <mergeCell ref="K27:K28"/>
    <mergeCell ref="K25:K26"/>
    <mergeCell ref="K23:K24"/>
    <mergeCell ref="K21:K22"/>
    <mergeCell ref="K41:K42"/>
    <mergeCell ref="K39:K40"/>
    <mergeCell ref="K37:K38"/>
    <mergeCell ref="K35:K36"/>
    <mergeCell ref="K33:K34"/>
    <mergeCell ref="M15:M16"/>
    <mergeCell ref="M13:M14"/>
    <mergeCell ref="M11:M12"/>
    <mergeCell ref="M9:M10"/>
    <mergeCell ref="M7:M8"/>
    <mergeCell ref="K9:K10"/>
    <mergeCell ref="K7:K8"/>
    <mergeCell ref="K31:K32"/>
    <mergeCell ref="M41:M42"/>
    <mergeCell ref="M39:M40"/>
    <mergeCell ref="M37:M38"/>
    <mergeCell ref="M35:M36"/>
    <mergeCell ref="M33:M34"/>
    <mergeCell ref="M31:M32"/>
    <mergeCell ref="M29:M30"/>
    <mergeCell ref="M27:M28"/>
    <mergeCell ref="M25:M26"/>
    <mergeCell ref="M23:M24"/>
    <mergeCell ref="M21:M22"/>
    <mergeCell ref="M19:M20"/>
    <mergeCell ref="M17:M18"/>
    <mergeCell ref="K19:K20"/>
    <mergeCell ref="K17:K18"/>
    <mergeCell ref="K15:K16"/>
    <mergeCell ref="O15:O16"/>
    <mergeCell ref="O13:O14"/>
    <mergeCell ref="O31:O32"/>
    <mergeCell ref="O29:O30"/>
    <mergeCell ref="O27:O28"/>
    <mergeCell ref="O25:O26"/>
    <mergeCell ref="O23:O24"/>
    <mergeCell ref="O41:O42"/>
    <mergeCell ref="O39:O40"/>
    <mergeCell ref="O37:O38"/>
    <mergeCell ref="O35:O36"/>
    <mergeCell ref="O33:O34"/>
    <mergeCell ref="Q13:Q14"/>
    <mergeCell ref="Q11:Q12"/>
    <mergeCell ref="Q9:Q10"/>
    <mergeCell ref="Q7:Q8"/>
    <mergeCell ref="Q15:Q16"/>
    <mergeCell ref="O11:O12"/>
    <mergeCell ref="O9:O10"/>
    <mergeCell ref="O7:O8"/>
    <mergeCell ref="Q41:Q42"/>
    <mergeCell ref="Q39:Q40"/>
    <mergeCell ref="Q37:Q38"/>
    <mergeCell ref="Q35:Q36"/>
    <mergeCell ref="Q33:Q34"/>
    <mergeCell ref="Q31:Q32"/>
    <mergeCell ref="Q29:Q30"/>
    <mergeCell ref="Q27:Q28"/>
    <mergeCell ref="Q25:Q26"/>
    <mergeCell ref="Q23:Q24"/>
    <mergeCell ref="Q21:Q22"/>
    <mergeCell ref="Q19:Q20"/>
    <mergeCell ref="Q17:Q18"/>
    <mergeCell ref="O21:O22"/>
    <mergeCell ref="O19:O20"/>
    <mergeCell ref="O17:O18"/>
  </mergeCells>
  <phoneticPr fontId="2" type="noConversion"/>
  <pageMargins left="0.7" right="0.7" top="0.75" bottom="0.75" header="0.3" footer="0.3"/>
  <pageSetup paperSize="9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1EC3C-2A81-4866-9747-3087B4BA00BB}">
  <dimension ref="A1:AI65"/>
  <sheetViews>
    <sheetView view="pageBreakPreview" zoomScale="70" zoomScaleNormal="70" zoomScaleSheetLayoutView="70" workbookViewId="0"/>
  </sheetViews>
  <sheetFormatPr defaultRowHeight="15" x14ac:dyDescent="0.3"/>
  <cols>
    <col min="1" max="1" width="14.75" style="26" customWidth="1"/>
    <col min="2" max="2" width="8.25" style="26" customWidth="1"/>
    <col min="3" max="3" width="8.25" style="27" customWidth="1"/>
    <col min="4" max="4" width="8.25" style="26" customWidth="1"/>
    <col min="5" max="5" width="8.25" style="28" customWidth="1"/>
    <col min="6" max="6" width="8.25" style="26" customWidth="1"/>
    <col min="7" max="7" width="8.25" style="28" customWidth="1"/>
    <col min="8" max="8" width="8.25" style="26" customWidth="1"/>
    <col min="9" max="9" width="8.25" style="28" customWidth="1"/>
    <col min="10" max="10" width="8.25" style="26" customWidth="1"/>
    <col min="11" max="11" width="8.25" style="28" customWidth="1"/>
    <col min="12" max="12" width="8.25" style="26" customWidth="1"/>
    <col min="13" max="13" width="8.25" style="28" customWidth="1"/>
    <col min="14" max="14" width="8.25" style="26" customWidth="1"/>
    <col min="15" max="15" width="8.25" style="28" customWidth="1"/>
    <col min="16" max="16" width="8.25" style="26" customWidth="1"/>
    <col min="17" max="17" width="8.25" style="28" customWidth="1"/>
    <col min="18" max="19" width="9" style="26"/>
    <col min="20" max="20" width="18.375" style="26" customWidth="1"/>
    <col min="21" max="21" width="8" style="26" customWidth="1"/>
    <col min="22" max="22" width="7.125" style="27" customWidth="1"/>
    <col min="23" max="23" width="10.25" style="26" customWidth="1"/>
    <col min="24" max="24" width="8.625" style="28" customWidth="1"/>
    <col min="25" max="25" width="10.5" style="26" customWidth="1"/>
    <col min="26" max="26" width="8.625" style="28" customWidth="1"/>
    <col min="27" max="27" width="9.25" style="26" customWidth="1"/>
    <col min="28" max="28" width="9" style="26"/>
    <col min="29" max="29" width="13.125" style="26" customWidth="1"/>
    <col min="30" max="30" width="9" style="26"/>
    <col min="31" max="31" width="9" style="27"/>
    <col min="32" max="32" width="9" style="26"/>
    <col min="33" max="33" width="9" style="28"/>
    <col min="34" max="34" width="9" style="26"/>
    <col min="35" max="35" width="9" style="28"/>
    <col min="36" max="16384" width="9" style="26"/>
  </cols>
  <sheetData>
    <row r="1" spans="1:35" ht="26.25" x14ac:dyDescent="0.3">
      <c r="A1" s="37" t="s">
        <v>311</v>
      </c>
      <c r="T1" s="5"/>
      <c r="U1" s="2"/>
      <c r="V1"/>
      <c r="W1" s="2"/>
      <c r="X1"/>
      <c r="Y1" s="2"/>
      <c r="Z1"/>
      <c r="AC1" s="5"/>
      <c r="AD1" s="2"/>
      <c r="AE1"/>
      <c r="AF1" s="2"/>
      <c r="AG1"/>
      <c r="AH1" s="2"/>
      <c r="AI1"/>
    </row>
    <row r="2" spans="1:35" ht="16.5" x14ac:dyDescent="0.3">
      <c r="A2" s="77"/>
      <c r="T2" s="5"/>
      <c r="U2" s="2"/>
      <c r="V2"/>
      <c r="W2" s="2"/>
      <c r="X2"/>
      <c r="Y2" s="2"/>
      <c r="Z2"/>
      <c r="AC2" s="5"/>
      <c r="AD2" s="2"/>
      <c r="AE2"/>
      <c r="AF2" s="2"/>
      <c r="AG2"/>
      <c r="AH2" s="2"/>
      <c r="AI2"/>
    </row>
    <row r="3" spans="1:35" ht="26.25" x14ac:dyDescent="0.3">
      <c r="A3" s="37" t="s">
        <v>102</v>
      </c>
      <c r="T3" s="76" t="s">
        <v>102</v>
      </c>
      <c r="U3" s="2"/>
      <c r="V3"/>
      <c r="W3" s="2"/>
      <c r="X3"/>
      <c r="Y3" s="2"/>
      <c r="Z3"/>
      <c r="AC3" s="76" t="s">
        <v>102</v>
      </c>
      <c r="AD3" s="2"/>
      <c r="AE3"/>
      <c r="AF3" s="2"/>
      <c r="AG3"/>
      <c r="AH3" s="2"/>
      <c r="AI3"/>
    </row>
    <row r="4" spans="1:35" ht="16.5" x14ac:dyDescent="0.3">
      <c r="A4" s="77"/>
      <c r="T4" s="71"/>
      <c r="U4" s="2"/>
      <c r="V4"/>
      <c r="W4" s="2"/>
      <c r="X4"/>
      <c r="Y4" s="2"/>
      <c r="Z4"/>
      <c r="AC4" s="71"/>
      <c r="AD4" s="2"/>
      <c r="AE4"/>
      <c r="AF4" s="2"/>
      <c r="AG4"/>
      <c r="AH4" s="2"/>
      <c r="AI4"/>
    </row>
    <row r="5" spans="1:35" ht="26.25" x14ac:dyDescent="0.3">
      <c r="A5" s="221" t="s">
        <v>313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314</v>
      </c>
      <c r="U5" s="221"/>
      <c r="V5" s="221"/>
      <c r="W5" s="221"/>
      <c r="X5" s="221"/>
      <c r="Y5" s="221"/>
      <c r="Z5" s="221"/>
      <c r="AC5" s="221" t="s">
        <v>315</v>
      </c>
      <c r="AD5" s="221"/>
      <c r="AE5" s="221"/>
      <c r="AF5" s="221"/>
      <c r="AG5" s="221"/>
      <c r="AH5" s="221"/>
      <c r="AI5" s="221"/>
    </row>
    <row r="6" spans="1:35" ht="16.5" x14ac:dyDescent="0.3">
      <c r="A6" s="41"/>
      <c r="T6" s="5"/>
      <c r="U6" s="2"/>
      <c r="V6"/>
      <c r="W6" s="2"/>
      <c r="X6"/>
      <c r="Y6" s="2"/>
      <c r="Z6"/>
      <c r="AC6" s="5"/>
      <c r="AD6" s="2"/>
      <c r="AE6"/>
      <c r="AF6" s="2"/>
      <c r="AG6"/>
      <c r="AH6" s="2"/>
      <c r="AI6"/>
    </row>
    <row r="7" spans="1:35" ht="16.5" x14ac:dyDescent="0.3">
      <c r="A7" s="41"/>
      <c r="B7" s="38"/>
      <c r="C7" s="74"/>
      <c r="D7" s="38"/>
      <c r="E7" s="40"/>
      <c r="F7" s="38"/>
      <c r="G7" s="40"/>
      <c r="H7" s="38"/>
      <c r="I7" s="40"/>
      <c r="J7" s="38"/>
      <c r="K7" s="39"/>
      <c r="L7" s="38"/>
      <c r="M7" s="40"/>
      <c r="N7" s="38"/>
      <c r="O7" s="39"/>
      <c r="P7" s="39" t="s">
        <v>9</v>
      </c>
      <c r="Q7" s="39"/>
      <c r="T7" s="5"/>
      <c r="U7" s="2"/>
      <c r="V7"/>
      <c r="W7" s="2"/>
      <c r="X7"/>
      <c r="Y7" s="2"/>
      <c r="Z7"/>
      <c r="AC7" s="5"/>
      <c r="AD7" s="2"/>
      <c r="AE7"/>
      <c r="AF7" s="2"/>
      <c r="AG7"/>
      <c r="AH7" s="2"/>
      <c r="AI7"/>
    </row>
    <row r="8" spans="1:35" ht="16.5" customHeight="1" x14ac:dyDescent="0.3">
      <c r="A8" s="185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T8" s="5"/>
      <c r="U8" s="2"/>
      <c r="V8"/>
      <c r="W8" s="2"/>
      <c r="X8"/>
      <c r="Y8" s="43" t="s">
        <v>9</v>
      </c>
      <c r="Z8"/>
      <c r="AC8" s="5"/>
      <c r="AD8" s="2"/>
      <c r="AE8"/>
      <c r="AF8" s="2"/>
      <c r="AG8"/>
      <c r="AH8" s="43" t="s">
        <v>9</v>
      </c>
      <c r="AI8"/>
    </row>
    <row r="9" spans="1:35" ht="24.75" customHeight="1" x14ac:dyDescent="0.3">
      <c r="A9" s="185"/>
      <c r="B9" s="185"/>
      <c r="C9" s="185"/>
      <c r="D9" s="188"/>
      <c r="E9" s="189"/>
      <c r="F9" s="194"/>
      <c r="G9" s="195"/>
      <c r="H9" s="200" t="s">
        <v>103</v>
      </c>
      <c r="I9" s="201"/>
      <c r="J9" s="201"/>
      <c r="K9" s="201"/>
      <c r="L9" s="201"/>
      <c r="M9" s="201"/>
      <c r="N9" s="201"/>
      <c r="O9" s="201"/>
      <c r="P9" s="201"/>
      <c r="Q9" s="202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76</v>
      </c>
      <c r="AD9" s="224" t="s">
        <v>306</v>
      </c>
      <c r="AE9" s="224"/>
      <c r="AF9" s="226"/>
      <c r="AG9" s="226"/>
      <c r="AH9" s="226"/>
      <c r="AI9" s="227"/>
    </row>
    <row r="10" spans="1:35" ht="30" customHeight="1" x14ac:dyDescent="0.3">
      <c r="A10" s="185"/>
      <c r="B10" s="185"/>
      <c r="C10" s="185"/>
      <c r="D10" s="190"/>
      <c r="E10" s="191"/>
      <c r="F10" s="196"/>
      <c r="G10" s="197"/>
      <c r="H10" s="203" t="s">
        <v>247</v>
      </c>
      <c r="I10" s="204"/>
      <c r="J10" s="203" t="s">
        <v>248</v>
      </c>
      <c r="K10" s="204"/>
      <c r="L10" s="203" t="s">
        <v>249</v>
      </c>
      <c r="M10" s="205"/>
      <c r="N10" s="204" t="s">
        <v>250</v>
      </c>
      <c r="O10" s="205"/>
      <c r="P10" s="204" t="s">
        <v>251</v>
      </c>
      <c r="Q10" s="205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23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61" t="s">
        <v>256</v>
      </c>
      <c r="B11" s="29">
        <v>163</v>
      </c>
      <c r="C11" s="208">
        <v>100</v>
      </c>
      <c r="D11" s="29">
        <v>120</v>
      </c>
      <c r="E11" s="206">
        <v>73.619631901840492</v>
      </c>
      <c r="F11" s="29">
        <v>43</v>
      </c>
      <c r="G11" s="206">
        <v>26.380368098159508</v>
      </c>
      <c r="H11" s="29">
        <v>1</v>
      </c>
      <c r="I11" s="206">
        <v>0.61349693251533743</v>
      </c>
      <c r="J11" s="29">
        <v>4</v>
      </c>
      <c r="K11" s="206">
        <v>2.4539877300613497</v>
      </c>
      <c r="L11" s="30">
        <v>4</v>
      </c>
      <c r="M11" s="206">
        <v>2.4539877300613497</v>
      </c>
      <c r="N11" s="29">
        <v>3</v>
      </c>
      <c r="O11" s="206">
        <v>1.8404907975460123</v>
      </c>
      <c r="P11" s="30">
        <v>31</v>
      </c>
      <c r="Q11" s="206">
        <v>19.018404907975462</v>
      </c>
      <c r="T11" s="44" t="s">
        <v>256</v>
      </c>
      <c r="U11" s="29">
        <v>163</v>
      </c>
      <c r="V11" s="208">
        <v>100</v>
      </c>
      <c r="W11" s="29">
        <v>120</v>
      </c>
      <c r="X11" s="206">
        <v>73.619631901840492</v>
      </c>
      <c r="Y11" s="30">
        <v>43</v>
      </c>
      <c r="Z11" s="206">
        <v>26.380368098159508</v>
      </c>
      <c r="AC11" s="44" t="s">
        <v>256</v>
      </c>
      <c r="AD11" s="29">
        <v>163</v>
      </c>
      <c r="AE11" s="208">
        <v>100</v>
      </c>
      <c r="AF11" s="29">
        <v>120</v>
      </c>
      <c r="AG11" s="206">
        <v>73.619631901840492</v>
      </c>
      <c r="AH11" s="30">
        <v>43</v>
      </c>
      <c r="AI11" s="206">
        <v>26.380368098159508</v>
      </c>
    </row>
    <row r="12" spans="1:35" s="27" customFormat="1" x14ac:dyDescent="0.3">
      <c r="A12" s="73"/>
      <c r="B12" s="69">
        <v>100</v>
      </c>
      <c r="C12" s="209"/>
      <c r="D12" s="69">
        <v>100</v>
      </c>
      <c r="E12" s="207"/>
      <c r="F12" s="69">
        <v>100</v>
      </c>
      <c r="G12" s="207"/>
      <c r="H12" s="69">
        <v>100</v>
      </c>
      <c r="I12" s="207"/>
      <c r="J12" s="69">
        <v>100</v>
      </c>
      <c r="K12" s="207"/>
      <c r="L12" s="60">
        <v>100</v>
      </c>
      <c r="M12" s="207"/>
      <c r="N12" s="69">
        <v>100</v>
      </c>
      <c r="O12" s="207"/>
      <c r="P12" s="60">
        <v>100</v>
      </c>
      <c r="Q12" s="207"/>
      <c r="T12" s="48"/>
      <c r="U12" s="69">
        <v>100</v>
      </c>
      <c r="V12" s="209"/>
      <c r="W12" s="69">
        <v>100</v>
      </c>
      <c r="X12" s="207"/>
      <c r="Y12" s="60">
        <v>100</v>
      </c>
      <c r="Z12" s="207"/>
      <c r="AC12" s="48"/>
      <c r="AD12" s="69">
        <v>100</v>
      </c>
      <c r="AE12" s="209"/>
      <c r="AF12" s="69">
        <v>100</v>
      </c>
      <c r="AG12" s="207"/>
      <c r="AH12" s="60">
        <v>100</v>
      </c>
      <c r="AI12" s="207"/>
    </row>
    <row r="13" spans="1:35" x14ac:dyDescent="0.3">
      <c r="A13" s="61" t="s">
        <v>3</v>
      </c>
      <c r="B13" s="29">
        <v>14</v>
      </c>
      <c r="C13" s="208">
        <v>100</v>
      </c>
      <c r="D13" s="29">
        <v>6</v>
      </c>
      <c r="E13" s="206">
        <v>42.857142857142854</v>
      </c>
      <c r="F13" s="29">
        <v>8</v>
      </c>
      <c r="G13" s="206">
        <v>57.142857142857139</v>
      </c>
      <c r="H13" s="29">
        <v>1</v>
      </c>
      <c r="I13" s="206">
        <v>7.1428571428571423</v>
      </c>
      <c r="J13" s="29">
        <v>2</v>
      </c>
      <c r="K13" s="206">
        <v>14.285714285714285</v>
      </c>
      <c r="L13" s="30">
        <v>4</v>
      </c>
      <c r="M13" s="206">
        <v>28.571428571428569</v>
      </c>
      <c r="N13" s="29">
        <v>1</v>
      </c>
      <c r="O13" s="206">
        <v>7.1428571428571423</v>
      </c>
      <c r="P13" s="30">
        <v>0</v>
      </c>
      <c r="Q13" s="206" t="s">
        <v>30</v>
      </c>
      <c r="T13" s="78" t="s">
        <v>257</v>
      </c>
      <c r="U13" s="29">
        <v>89</v>
      </c>
      <c r="V13" s="208">
        <v>100</v>
      </c>
      <c r="W13" s="29">
        <v>63</v>
      </c>
      <c r="X13" s="206">
        <v>70.786516853932582</v>
      </c>
      <c r="Y13" s="30">
        <v>26</v>
      </c>
      <c r="Z13" s="206">
        <v>29.213483146067414</v>
      </c>
      <c r="AC13" s="44" t="s">
        <v>77</v>
      </c>
      <c r="AD13" s="29">
        <v>21</v>
      </c>
      <c r="AE13" s="208">
        <v>100</v>
      </c>
      <c r="AF13" s="29">
        <v>18</v>
      </c>
      <c r="AG13" s="206">
        <v>85.714285714285708</v>
      </c>
      <c r="AH13" s="30">
        <v>3</v>
      </c>
      <c r="AI13" s="206">
        <v>14.285714285714285</v>
      </c>
    </row>
    <row r="14" spans="1:35" x14ac:dyDescent="0.3">
      <c r="A14" s="62"/>
      <c r="B14" s="58">
        <v>8.5889570552147241</v>
      </c>
      <c r="C14" s="209"/>
      <c r="D14" s="58">
        <v>5</v>
      </c>
      <c r="E14" s="207"/>
      <c r="F14" s="58">
        <v>18.604651162790699</v>
      </c>
      <c r="G14" s="207"/>
      <c r="H14" s="69">
        <v>100</v>
      </c>
      <c r="I14" s="207"/>
      <c r="J14" s="58">
        <v>50</v>
      </c>
      <c r="K14" s="207"/>
      <c r="L14" s="60">
        <v>100</v>
      </c>
      <c r="M14" s="207"/>
      <c r="N14" s="58">
        <v>33.333333333333329</v>
      </c>
      <c r="O14" s="207"/>
      <c r="P14" s="59"/>
      <c r="Q14" s="207"/>
      <c r="T14" s="51"/>
      <c r="U14" s="58">
        <v>54.601226993865026</v>
      </c>
      <c r="V14" s="209"/>
      <c r="W14" s="58">
        <v>52.5</v>
      </c>
      <c r="X14" s="207"/>
      <c r="Y14" s="59">
        <v>60.465116279069761</v>
      </c>
      <c r="Z14" s="207"/>
      <c r="AC14" s="51"/>
      <c r="AD14" s="58">
        <v>12.883435582822086</v>
      </c>
      <c r="AE14" s="209"/>
      <c r="AF14" s="58">
        <v>15</v>
      </c>
      <c r="AG14" s="207"/>
      <c r="AH14" s="59">
        <v>6.9767441860465116</v>
      </c>
      <c r="AI14" s="207"/>
    </row>
    <row r="15" spans="1:35" x14ac:dyDescent="0.3">
      <c r="A15" s="61" t="s">
        <v>6</v>
      </c>
      <c r="B15" s="29">
        <v>32</v>
      </c>
      <c r="C15" s="208">
        <v>100</v>
      </c>
      <c r="D15" s="29">
        <v>26</v>
      </c>
      <c r="E15" s="206">
        <v>81.25</v>
      </c>
      <c r="F15" s="29">
        <v>6</v>
      </c>
      <c r="G15" s="206">
        <v>18.75</v>
      </c>
      <c r="H15" s="29">
        <v>0</v>
      </c>
      <c r="I15" s="206" t="s">
        <v>30</v>
      </c>
      <c r="J15" s="29">
        <v>1</v>
      </c>
      <c r="K15" s="206">
        <v>3.125</v>
      </c>
      <c r="L15" s="30">
        <v>0</v>
      </c>
      <c r="M15" s="206" t="s">
        <v>30</v>
      </c>
      <c r="N15" s="29">
        <v>2</v>
      </c>
      <c r="O15" s="206">
        <v>6.25</v>
      </c>
      <c r="P15" s="30">
        <v>3</v>
      </c>
      <c r="Q15" s="206">
        <v>9.375</v>
      </c>
      <c r="T15" s="44" t="s">
        <v>258</v>
      </c>
      <c r="U15" s="29">
        <v>17</v>
      </c>
      <c r="V15" s="208">
        <v>100</v>
      </c>
      <c r="W15" s="29">
        <v>10</v>
      </c>
      <c r="X15" s="206">
        <v>58.82352941176471</v>
      </c>
      <c r="Y15" s="30">
        <v>7</v>
      </c>
      <c r="Z15" s="206">
        <v>41.17647058823529</v>
      </c>
      <c r="AC15" s="44" t="s">
        <v>94</v>
      </c>
      <c r="AD15" s="29">
        <v>18</v>
      </c>
      <c r="AE15" s="208">
        <v>100</v>
      </c>
      <c r="AF15" s="29">
        <v>13</v>
      </c>
      <c r="AG15" s="206">
        <v>72.222222222222214</v>
      </c>
      <c r="AH15" s="30">
        <v>5</v>
      </c>
      <c r="AI15" s="206">
        <v>27.777777777777779</v>
      </c>
    </row>
    <row r="16" spans="1:35" x14ac:dyDescent="0.3">
      <c r="A16" s="62"/>
      <c r="B16" s="58">
        <v>19.631901840490798</v>
      </c>
      <c r="C16" s="209"/>
      <c r="D16" s="58">
        <v>21.666666666666668</v>
      </c>
      <c r="E16" s="207"/>
      <c r="F16" s="58">
        <v>13.953488372093023</v>
      </c>
      <c r="G16" s="207"/>
      <c r="H16" s="58"/>
      <c r="I16" s="207"/>
      <c r="J16" s="58">
        <v>25</v>
      </c>
      <c r="K16" s="207"/>
      <c r="L16" s="59"/>
      <c r="M16" s="207"/>
      <c r="N16" s="58">
        <v>66.666666666666657</v>
      </c>
      <c r="O16" s="207"/>
      <c r="P16" s="59">
        <v>9.67741935483871</v>
      </c>
      <c r="Q16" s="207"/>
      <c r="T16" s="51"/>
      <c r="U16" s="58">
        <v>10.429447852760736</v>
      </c>
      <c r="V16" s="209"/>
      <c r="W16" s="58">
        <v>8.3333333333333321</v>
      </c>
      <c r="X16" s="207"/>
      <c r="Y16" s="59">
        <v>16.279069767441861</v>
      </c>
      <c r="Z16" s="207"/>
      <c r="AC16" s="51"/>
      <c r="AD16" s="58">
        <v>11.042944785276074</v>
      </c>
      <c r="AE16" s="209"/>
      <c r="AF16" s="58">
        <v>10.833333333333334</v>
      </c>
      <c r="AG16" s="207"/>
      <c r="AH16" s="59">
        <v>11.627906976744185</v>
      </c>
      <c r="AI16" s="207"/>
    </row>
    <row r="17" spans="1:35" x14ac:dyDescent="0.3">
      <c r="A17" s="61" t="s">
        <v>0</v>
      </c>
      <c r="B17" s="29">
        <v>37</v>
      </c>
      <c r="C17" s="208">
        <v>100</v>
      </c>
      <c r="D17" s="29">
        <v>25</v>
      </c>
      <c r="E17" s="206">
        <v>67.567567567567565</v>
      </c>
      <c r="F17" s="29">
        <v>12</v>
      </c>
      <c r="G17" s="206">
        <v>32.432432432432435</v>
      </c>
      <c r="H17" s="29">
        <v>0</v>
      </c>
      <c r="I17" s="206" t="s">
        <v>30</v>
      </c>
      <c r="J17" s="29">
        <v>0</v>
      </c>
      <c r="K17" s="206" t="s">
        <v>30</v>
      </c>
      <c r="L17" s="30">
        <v>0</v>
      </c>
      <c r="M17" s="206" t="s">
        <v>30</v>
      </c>
      <c r="N17" s="29">
        <v>0</v>
      </c>
      <c r="O17" s="206" t="s">
        <v>30</v>
      </c>
      <c r="P17" s="30">
        <v>12</v>
      </c>
      <c r="Q17" s="206">
        <v>32.432432432432435</v>
      </c>
      <c r="T17" s="44" t="s">
        <v>26</v>
      </c>
      <c r="U17" s="29">
        <v>15</v>
      </c>
      <c r="V17" s="208">
        <v>100</v>
      </c>
      <c r="W17" s="29">
        <v>13</v>
      </c>
      <c r="X17" s="206">
        <v>86.666666666666671</v>
      </c>
      <c r="Y17" s="30">
        <v>2</v>
      </c>
      <c r="Z17" s="206">
        <v>13.333333333333334</v>
      </c>
      <c r="AC17" s="44" t="s">
        <v>91</v>
      </c>
      <c r="AD17" s="29">
        <v>13</v>
      </c>
      <c r="AE17" s="208">
        <v>100</v>
      </c>
      <c r="AF17" s="29">
        <v>7</v>
      </c>
      <c r="AG17" s="206">
        <v>53.846153846153847</v>
      </c>
      <c r="AH17" s="30">
        <v>6</v>
      </c>
      <c r="AI17" s="206">
        <v>46.153846153846153</v>
      </c>
    </row>
    <row r="18" spans="1:35" x14ac:dyDescent="0.3">
      <c r="A18" s="65"/>
      <c r="B18" s="35">
        <v>22.699386503067483</v>
      </c>
      <c r="C18" s="209"/>
      <c r="D18" s="35">
        <v>20.833333333333336</v>
      </c>
      <c r="E18" s="207"/>
      <c r="F18" s="35">
        <v>27.906976744186046</v>
      </c>
      <c r="G18" s="207"/>
      <c r="H18" s="35"/>
      <c r="I18" s="207"/>
      <c r="J18" s="35"/>
      <c r="K18" s="207"/>
      <c r="L18" s="36"/>
      <c r="M18" s="207"/>
      <c r="N18" s="35"/>
      <c r="O18" s="207"/>
      <c r="P18" s="36">
        <v>38.70967741935484</v>
      </c>
      <c r="Q18" s="207"/>
      <c r="T18" s="51"/>
      <c r="U18" s="58">
        <v>9.2024539877300615</v>
      </c>
      <c r="V18" s="209"/>
      <c r="W18" s="58">
        <v>10.833333333333334</v>
      </c>
      <c r="X18" s="207"/>
      <c r="Y18" s="59">
        <v>4.6511627906976747</v>
      </c>
      <c r="Z18" s="207"/>
      <c r="AC18" s="51"/>
      <c r="AD18" s="58">
        <v>7.9754601226993866</v>
      </c>
      <c r="AE18" s="209"/>
      <c r="AF18" s="58">
        <v>5.833333333333333</v>
      </c>
      <c r="AG18" s="207"/>
      <c r="AH18" s="59">
        <v>13.953488372093023</v>
      </c>
      <c r="AI18" s="207"/>
    </row>
    <row r="19" spans="1:35" x14ac:dyDescent="0.3">
      <c r="A19" s="66" t="s">
        <v>7</v>
      </c>
      <c r="B19" s="31">
        <v>3</v>
      </c>
      <c r="C19" s="208">
        <v>100</v>
      </c>
      <c r="D19" s="31">
        <v>3</v>
      </c>
      <c r="E19" s="208">
        <v>100</v>
      </c>
      <c r="F19" s="31">
        <v>0</v>
      </c>
      <c r="G19" s="206" t="s">
        <v>30</v>
      </c>
      <c r="H19" s="31">
        <v>0</v>
      </c>
      <c r="I19" s="206" t="s">
        <v>30</v>
      </c>
      <c r="J19" s="31">
        <v>0</v>
      </c>
      <c r="K19" s="206" t="s">
        <v>30</v>
      </c>
      <c r="L19" s="32">
        <v>0</v>
      </c>
      <c r="M19" s="206" t="s">
        <v>30</v>
      </c>
      <c r="N19" s="31">
        <v>0</v>
      </c>
      <c r="O19" s="206" t="s">
        <v>30</v>
      </c>
      <c r="P19" s="32">
        <v>0</v>
      </c>
      <c r="Q19" s="206" t="s">
        <v>30</v>
      </c>
      <c r="T19" s="44" t="s">
        <v>15</v>
      </c>
      <c r="U19" s="29">
        <v>8</v>
      </c>
      <c r="V19" s="208">
        <v>100</v>
      </c>
      <c r="W19" s="29">
        <v>5</v>
      </c>
      <c r="X19" s="206">
        <v>62.5</v>
      </c>
      <c r="Y19" s="30">
        <v>3</v>
      </c>
      <c r="Z19" s="206">
        <v>37.5</v>
      </c>
      <c r="AC19" s="44" t="s">
        <v>96</v>
      </c>
      <c r="AD19" s="29">
        <v>11</v>
      </c>
      <c r="AE19" s="208">
        <v>100</v>
      </c>
      <c r="AF19" s="29">
        <v>8</v>
      </c>
      <c r="AG19" s="206">
        <v>72.727272727272734</v>
      </c>
      <c r="AH19" s="30">
        <v>3</v>
      </c>
      <c r="AI19" s="206">
        <v>27.27272727272727</v>
      </c>
    </row>
    <row r="20" spans="1:35" x14ac:dyDescent="0.3">
      <c r="A20" s="65"/>
      <c r="B20" s="35">
        <v>1.8404907975460123</v>
      </c>
      <c r="C20" s="209"/>
      <c r="D20" s="35">
        <v>2.5</v>
      </c>
      <c r="E20" s="209"/>
      <c r="F20" s="35"/>
      <c r="G20" s="207"/>
      <c r="H20" s="35"/>
      <c r="I20" s="207"/>
      <c r="J20" s="35"/>
      <c r="K20" s="207"/>
      <c r="L20" s="36"/>
      <c r="M20" s="207"/>
      <c r="N20" s="35"/>
      <c r="O20" s="207"/>
      <c r="P20" s="36"/>
      <c r="Q20" s="207"/>
      <c r="T20" s="51"/>
      <c r="U20" s="58">
        <v>4.9079754601226995</v>
      </c>
      <c r="V20" s="209"/>
      <c r="W20" s="58">
        <v>4.1666666666666661</v>
      </c>
      <c r="X20" s="207"/>
      <c r="Y20" s="59">
        <v>6.9767441860465116</v>
      </c>
      <c r="Z20" s="207"/>
      <c r="AC20" s="51"/>
      <c r="AD20" s="58">
        <v>6.7484662576687118</v>
      </c>
      <c r="AE20" s="209"/>
      <c r="AF20" s="58">
        <v>6.666666666666667</v>
      </c>
      <c r="AG20" s="207"/>
      <c r="AH20" s="59">
        <v>6.9767441860465116</v>
      </c>
      <c r="AI20" s="207"/>
    </row>
    <row r="21" spans="1:35" x14ac:dyDescent="0.3">
      <c r="A21" s="66" t="s">
        <v>8</v>
      </c>
      <c r="B21" s="31">
        <v>2</v>
      </c>
      <c r="C21" s="208">
        <v>100</v>
      </c>
      <c r="D21" s="31">
        <v>2</v>
      </c>
      <c r="E21" s="208">
        <v>100</v>
      </c>
      <c r="F21" s="31">
        <v>0</v>
      </c>
      <c r="G21" s="206" t="s">
        <v>30</v>
      </c>
      <c r="H21" s="31">
        <v>0</v>
      </c>
      <c r="I21" s="206" t="s">
        <v>30</v>
      </c>
      <c r="J21" s="31">
        <v>0</v>
      </c>
      <c r="K21" s="206" t="s">
        <v>30</v>
      </c>
      <c r="L21" s="32">
        <v>0</v>
      </c>
      <c r="M21" s="206" t="s">
        <v>30</v>
      </c>
      <c r="N21" s="31">
        <v>0</v>
      </c>
      <c r="O21" s="206" t="s">
        <v>30</v>
      </c>
      <c r="P21" s="32">
        <v>0</v>
      </c>
      <c r="Q21" s="206" t="s">
        <v>30</v>
      </c>
      <c r="T21" s="44" t="s">
        <v>16</v>
      </c>
      <c r="U21" s="29">
        <v>8</v>
      </c>
      <c r="V21" s="208">
        <v>100</v>
      </c>
      <c r="W21" s="29">
        <v>6</v>
      </c>
      <c r="X21" s="206">
        <v>75</v>
      </c>
      <c r="Y21" s="30">
        <v>2</v>
      </c>
      <c r="Z21" s="206">
        <v>25</v>
      </c>
      <c r="AC21" s="78" t="s">
        <v>78</v>
      </c>
      <c r="AD21" s="29">
        <v>10</v>
      </c>
      <c r="AE21" s="208">
        <v>100</v>
      </c>
      <c r="AF21" s="29">
        <v>8</v>
      </c>
      <c r="AG21" s="206">
        <v>80</v>
      </c>
      <c r="AH21" s="30">
        <v>2</v>
      </c>
      <c r="AI21" s="206">
        <v>20</v>
      </c>
    </row>
    <row r="22" spans="1:35" x14ac:dyDescent="0.3">
      <c r="A22" s="65"/>
      <c r="B22" s="35">
        <v>1.2269938650306749</v>
      </c>
      <c r="C22" s="209"/>
      <c r="D22" s="35">
        <v>1.6666666666666667</v>
      </c>
      <c r="E22" s="209"/>
      <c r="F22" s="35"/>
      <c r="G22" s="207"/>
      <c r="H22" s="35"/>
      <c r="I22" s="207"/>
      <c r="J22" s="35"/>
      <c r="K22" s="207"/>
      <c r="L22" s="36"/>
      <c r="M22" s="207"/>
      <c r="N22" s="35"/>
      <c r="O22" s="207"/>
      <c r="P22" s="36"/>
      <c r="Q22" s="207"/>
      <c r="T22" s="51"/>
      <c r="U22" s="58">
        <v>4.9079754601226995</v>
      </c>
      <c r="V22" s="209"/>
      <c r="W22" s="58">
        <v>5</v>
      </c>
      <c r="X22" s="207"/>
      <c r="Y22" s="59">
        <v>4.6511627906976747</v>
      </c>
      <c r="Z22" s="207"/>
      <c r="AC22" s="51"/>
      <c r="AD22" s="58">
        <v>6.1349693251533743</v>
      </c>
      <c r="AE22" s="209"/>
      <c r="AF22" s="58">
        <v>6.666666666666667</v>
      </c>
      <c r="AG22" s="207"/>
      <c r="AH22" s="59">
        <v>4.6511627906976747</v>
      </c>
      <c r="AI22" s="207"/>
    </row>
    <row r="23" spans="1:35" x14ac:dyDescent="0.3">
      <c r="A23" s="66" t="s">
        <v>4</v>
      </c>
      <c r="B23" s="31">
        <v>1</v>
      </c>
      <c r="C23" s="208">
        <v>100</v>
      </c>
      <c r="D23" s="31">
        <v>1</v>
      </c>
      <c r="E23" s="208">
        <v>100</v>
      </c>
      <c r="F23" s="31">
        <v>0</v>
      </c>
      <c r="G23" s="206" t="s">
        <v>30</v>
      </c>
      <c r="H23" s="31">
        <v>0</v>
      </c>
      <c r="I23" s="206" t="s">
        <v>30</v>
      </c>
      <c r="J23" s="31">
        <v>0</v>
      </c>
      <c r="K23" s="206" t="s">
        <v>30</v>
      </c>
      <c r="L23" s="32">
        <v>0</v>
      </c>
      <c r="M23" s="206" t="s">
        <v>30</v>
      </c>
      <c r="N23" s="31">
        <v>0</v>
      </c>
      <c r="O23" s="206" t="s">
        <v>30</v>
      </c>
      <c r="P23" s="32">
        <v>0</v>
      </c>
      <c r="Q23" s="206" t="s">
        <v>30</v>
      </c>
      <c r="T23" s="44" t="s">
        <v>12</v>
      </c>
      <c r="U23" s="29">
        <v>6</v>
      </c>
      <c r="V23" s="208">
        <v>100</v>
      </c>
      <c r="W23" s="29">
        <v>5</v>
      </c>
      <c r="X23" s="206">
        <v>83.333333333333343</v>
      </c>
      <c r="Y23" s="30">
        <v>1</v>
      </c>
      <c r="Z23" s="206">
        <v>16.666666666666664</v>
      </c>
      <c r="AC23" s="44" t="s">
        <v>83</v>
      </c>
      <c r="AD23" s="29">
        <v>8</v>
      </c>
      <c r="AE23" s="208">
        <v>100</v>
      </c>
      <c r="AF23" s="29">
        <v>6</v>
      </c>
      <c r="AG23" s="206">
        <v>75</v>
      </c>
      <c r="AH23" s="30">
        <v>2</v>
      </c>
      <c r="AI23" s="206">
        <v>25</v>
      </c>
    </row>
    <row r="24" spans="1:35" x14ac:dyDescent="0.3">
      <c r="A24" s="65"/>
      <c r="B24" s="35">
        <v>0.61349693251533743</v>
      </c>
      <c r="C24" s="209"/>
      <c r="D24" s="35">
        <v>0.83333333333333337</v>
      </c>
      <c r="E24" s="209"/>
      <c r="F24" s="35"/>
      <c r="G24" s="207"/>
      <c r="H24" s="35"/>
      <c r="I24" s="207"/>
      <c r="J24" s="35"/>
      <c r="K24" s="207"/>
      <c r="L24" s="36"/>
      <c r="M24" s="207"/>
      <c r="N24" s="35"/>
      <c r="O24" s="207"/>
      <c r="P24" s="36"/>
      <c r="Q24" s="207"/>
      <c r="T24" s="51"/>
      <c r="U24" s="58">
        <v>3.6809815950920246</v>
      </c>
      <c r="V24" s="209"/>
      <c r="W24" s="58">
        <v>4.1666666666666661</v>
      </c>
      <c r="X24" s="207"/>
      <c r="Y24" s="59">
        <v>2.3255813953488373</v>
      </c>
      <c r="Z24" s="207"/>
      <c r="AC24" s="54"/>
      <c r="AD24" s="35">
        <v>4.9079754601226995</v>
      </c>
      <c r="AE24" s="209"/>
      <c r="AF24" s="35">
        <v>5</v>
      </c>
      <c r="AG24" s="207"/>
      <c r="AH24" s="36">
        <v>4.6511627906976747</v>
      </c>
      <c r="AI24" s="207"/>
    </row>
    <row r="25" spans="1:35" x14ac:dyDescent="0.3">
      <c r="A25" s="66" t="s">
        <v>5</v>
      </c>
      <c r="B25" s="31">
        <v>74</v>
      </c>
      <c r="C25" s="208">
        <v>100</v>
      </c>
      <c r="D25" s="31">
        <v>57</v>
      </c>
      <c r="E25" s="206">
        <v>77.027027027027032</v>
      </c>
      <c r="F25" s="31">
        <v>17</v>
      </c>
      <c r="G25" s="206">
        <v>22.972972972972975</v>
      </c>
      <c r="H25" s="31">
        <v>0</v>
      </c>
      <c r="I25" s="206" t="s">
        <v>30</v>
      </c>
      <c r="J25" s="31">
        <v>1</v>
      </c>
      <c r="K25" s="206">
        <v>1.3513513513513513</v>
      </c>
      <c r="L25" s="32">
        <v>0</v>
      </c>
      <c r="M25" s="206" t="s">
        <v>30</v>
      </c>
      <c r="N25" s="31">
        <v>0</v>
      </c>
      <c r="O25" s="206" t="s">
        <v>30</v>
      </c>
      <c r="P25" s="32">
        <v>16</v>
      </c>
      <c r="Q25" s="206">
        <v>21.621621621621621</v>
      </c>
      <c r="T25" s="44" t="s">
        <v>23</v>
      </c>
      <c r="U25" s="29">
        <v>6</v>
      </c>
      <c r="V25" s="208">
        <v>100</v>
      </c>
      <c r="W25" s="29">
        <v>6</v>
      </c>
      <c r="X25" s="208">
        <v>100</v>
      </c>
      <c r="Y25" s="30">
        <v>0</v>
      </c>
      <c r="Z25" s="206" t="s">
        <v>30</v>
      </c>
      <c r="AC25" s="46" t="s">
        <v>80</v>
      </c>
      <c r="AD25" s="31">
        <v>7</v>
      </c>
      <c r="AE25" s="208">
        <v>100</v>
      </c>
      <c r="AF25" s="31">
        <v>5</v>
      </c>
      <c r="AG25" s="206">
        <v>71.428571428571431</v>
      </c>
      <c r="AH25" s="32">
        <v>2</v>
      </c>
      <c r="AI25" s="206">
        <v>28.571428571428569</v>
      </c>
    </row>
    <row r="26" spans="1:35" x14ac:dyDescent="0.3">
      <c r="A26" s="65"/>
      <c r="B26" s="35">
        <v>45.398773006134967</v>
      </c>
      <c r="C26" s="209"/>
      <c r="D26" s="35">
        <v>47.5</v>
      </c>
      <c r="E26" s="207"/>
      <c r="F26" s="35">
        <v>39.534883720930232</v>
      </c>
      <c r="G26" s="207"/>
      <c r="H26" s="35"/>
      <c r="I26" s="207"/>
      <c r="J26" s="35">
        <v>25</v>
      </c>
      <c r="K26" s="207"/>
      <c r="L26" s="36"/>
      <c r="M26" s="207"/>
      <c r="N26" s="35"/>
      <c r="O26" s="207"/>
      <c r="P26" s="36">
        <v>51.612903225806448</v>
      </c>
      <c r="Q26" s="207"/>
      <c r="T26" s="51"/>
      <c r="U26" s="58">
        <v>3.6809815950920246</v>
      </c>
      <c r="V26" s="209"/>
      <c r="W26" s="58">
        <v>5</v>
      </c>
      <c r="X26" s="209"/>
      <c r="Y26" s="59"/>
      <c r="Z26" s="207"/>
      <c r="AC26" s="54"/>
      <c r="AD26" s="35">
        <v>4.294478527607362</v>
      </c>
      <c r="AE26" s="209"/>
      <c r="AF26" s="35">
        <v>4.1666666666666661</v>
      </c>
      <c r="AG26" s="207"/>
      <c r="AH26" s="36">
        <v>4.6511627906976747</v>
      </c>
      <c r="AI26" s="207"/>
    </row>
    <row r="27" spans="1:35" x14ac:dyDescent="0.3">
      <c r="T27" s="44" t="s">
        <v>17</v>
      </c>
      <c r="U27" s="29">
        <v>4</v>
      </c>
      <c r="V27" s="208">
        <v>100</v>
      </c>
      <c r="W27" s="29">
        <v>4</v>
      </c>
      <c r="X27" s="208">
        <v>100</v>
      </c>
      <c r="Y27" s="30">
        <v>0</v>
      </c>
      <c r="Z27" s="206" t="s">
        <v>30</v>
      </c>
      <c r="AC27" s="46" t="s">
        <v>85</v>
      </c>
      <c r="AD27" s="31">
        <v>7</v>
      </c>
      <c r="AE27" s="208">
        <v>100</v>
      </c>
      <c r="AF27" s="31">
        <v>6</v>
      </c>
      <c r="AG27" s="206">
        <v>85.714285714285708</v>
      </c>
      <c r="AH27" s="32">
        <v>1</v>
      </c>
      <c r="AI27" s="206">
        <v>14.285714285714285</v>
      </c>
    </row>
    <row r="28" spans="1:35" x14ac:dyDescent="0.3">
      <c r="A28" s="75" t="s">
        <v>303</v>
      </c>
      <c r="T28" s="54"/>
      <c r="U28" s="35">
        <v>2.4539877300613497</v>
      </c>
      <c r="V28" s="209"/>
      <c r="W28" s="35">
        <v>3.3333333333333335</v>
      </c>
      <c r="X28" s="209"/>
      <c r="Y28" s="36"/>
      <c r="Z28" s="207"/>
      <c r="AC28" s="54"/>
      <c r="AD28" s="35">
        <v>4.294478527607362</v>
      </c>
      <c r="AE28" s="209"/>
      <c r="AF28" s="35">
        <v>5</v>
      </c>
      <c r="AG28" s="207"/>
      <c r="AH28" s="36">
        <v>2.3255813953488373</v>
      </c>
      <c r="AI28" s="207"/>
    </row>
    <row r="29" spans="1:35" x14ac:dyDescent="0.3">
      <c r="A29" s="75" t="s">
        <v>304</v>
      </c>
      <c r="T29" s="46" t="s">
        <v>24</v>
      </c>
      <c r="U29" s="31">
        <v>3</v>
      </c>
      <c r="V29" s="208">
        <v>100</v>
      </c>
      <c r="W29" s="31">
        <v>2</v>
      </c>
      <c r="X29" s="206">
        <v>66.666666666666657</v>
      </c>
      <c r="Y29" s="32">
        <v>1</v>
      </c>
      <c r="Z29" s="206">
        <v>33.333333333333329</v>
      </c>
      <c r="AC29" s="46" t="s">
        <v>101</v>
      </c>
      <c r="AD29" s="31">
        <v>7</v>
      </c>
      <c r="AE29" s="208">
        <v>100</v>
      </c>
      <c r="AF29" s="31">
        <v>6</v>
      </c>
      <c r="AG29" s="206">
        <v>85.714285714285708</v>
      </c>
      <c r="AH29" s="32">
        <v>1</v>
      </c>
      <c r="AI29" s="206">
        <v>14.285714285714285</v>
      </c>
    </row>
    <row r="30" spans="1:35" x14ac:dyDescent="0.3">
      <c r="A30" s="75" t="s">
        <v>323</v>
      </c>
      <c r="T30" s="54"/>
      <c r="U30" s="35">
        <v>1.8404907975460123</v>
      </c>
      <c r="V30" s="209"/>
      <c r="W30" s="35">
        <v>1.6666666666666667</v>
      </c>
      <c r="X30" s="207"/>
      <c r="Y30" s="36">
        <v>2.3255813953488373</v>
      </c>
      <c r="Z30" s="207"/>
      <c r="AC30" s="54"/>
      <c r="AD30" s="35">
        <v>4.294478527607362</v>
      </c>
      <c r="AE30" s="209"/>
      <c r="AF30" s="35">
        <v>5</v>
      </c>
      <c r="AG30" s="207"/>
      <c r="AH30" s="36">
        <v>2.3255813953488373</v>
      </c>
      <c r="AI30" s="207"/>
    </row>
    <row r="31" spans="1:35" x14ac:dyDescent="0.3">
      <c r="T31" s="46" t="s">
        <v>19</v>
      </c>
      <c r="U31" s="31">
        <v>2</v>
      </c>
      <c r="V31" s="208">
        <v>100</v>
      </c>
      <c r="W31" s="31">
        <v>2</v>
      </c>
      <c r="X31" s="208">
        <v>100</v>
      </c>
      <c r="Y31" s="32">
        <v>0</v>
      </c>
      <c r="Z31" s="206" t="s">
        <v>30</v>
      </c>
      <c r="AC31" s="46" t="s">
        <v>87</v>
      </c>
      <c r="AD31" s="31">
        <v>6</v>
      </c>
      <c r="AE31" s="208">
        <v>100</v>
      </c>
      <c r="AF31" s="31">
        <v>3</v>
      </c>
      <c r="AG31" s="206">
        <v>50</v>
      </c>
      <c r="AH31" s="32">
        <v>3</v>
      </c>
      <c r="AI31" s="206">
        <v>50</v>
      </c>
    </row>
    <row r="32" spans="1:35" x14ac:dyDescent="0.3">
      <c r="T32" s="54"/>
      <c r="U32" s="35">
        <v>1.2269938650306749</v>
      </c>
      <c r="V32" s="209"/>
      <c r="W32" s="35">
        <v>1.6666666666666667</v>
      </c>
      <c r="X32" s="209"/>
      <c r="Y32" s="36"/>
      <c r="Z32" s="207"/>
      <c r="AC32" s="54"/>
      <c r="AD32" s="35">
        <v>3.6809815950920246</v>
      </c>
      <c r="AE32" s="209"/>
      <c r="AF32" s="35">
        <v>2.5</v>
      </c>
      <c r="AG32" s="207"/>
      <c r="AH32" s="36">
        <v>6.9767441860465116</v>
      </c>
      <c r="AI32" s="207"/>
    </row>
    <row r="33" spans="20:35" x14ac:dyDescent="0.3">
      <c r="T33" s="46" t="s">
        <v>11</v>
      </c>
      <c r="U33" s="31">
        <v>1</v>
      </c>
      <c r="V33" s="208">
        <v>100</v>
      </c>
      <c r="W33" s="31">
        <v>0</v>
      </c>
      <c r="X33" s="206" t="s">
        <v>30</v>
      </c>
      <c r="Y33" s="32">
        <v>1</v>
      </c>
      <c r="Z33" s="208">
        <v>100</v>
      </c>
      <c r="AC33" s="46" t="s">
        <v>95</v>
      </c>
      <c r="AD33" s="31">
        <v>6</v>
      </c>
      <c r="AE33" s="208">
        <v>100</v>
      </c>
      <c r="AF33" s="31">
        <v>3</v>
      </c>
      <c r="AG33" s="206">
        <v>50</v>
      </c>
      <c r="AH33" s="32">
        <v>3</v>
      </c>
      <c r="AI33" s="206">
        <v>50</v>
      </c>
    </row>
    <row r="34" spans="20:35" x14ac:dyDescent="0.3">
      <c r="T34" s="54"/>
      <c r="U34" s="35">
        <v>0.61349693251533743</v>
      </c>
      <c r="V34" s="209"/>
      <c r="W34" s="35"/>
      <c r="X34" s="207"/>
      <c r="Y34" s="36">
        <v>2.3255813953488373</v>
      </c>
      <c r="Z34" s="209"/>
      <c r="AC34" s="51"/>
      <c r="AD34" s="58">
        <v>3.6809815950920246</v>
      </c>
      <c r="AE34" s="209"/>
      <c r="AF34" s="58">
        <v>2.5</v>
      </c>
      <c r="AG34" s="207"/>
      <c r="AH34" s="59">
        <v>6.9767441860465116</v>
      </c>
      <c r="AI34" s="207"/>
    </row>
    <row r="35" spans="20:35" x14ac:dyDescent="0.3">
      <c r="T35" s="46" t="s">
        <v>13</v>
      </c>
      <c r="U35" s="31">
        <v>1</v>
      </c>
      <c r="V35" s="208">
        <v>100</v>
      </c>
      <c r="W35" s="31">
        <v>1</v>
      </c>
      <c r="X35" s="208">
        <v>100</v>
      </c>
      <c r="Y35" s="32">
        <v>0</v>
      </c>
      <c r="Z35" s="206" t="s">
        <v>30</v>
      </c>
      <c r="AC35" s="44" t="s">
        <v>89</v>
      </c>
      <c r="AD35" s="29">
        <v>5</v>
      </c>
      <c r="AE35" s="208">
        <v>100</v>
      </c>
      <c r="AF35" s="29">
        <v>5</v>
      </c>
      <c r="AG35" s="208">
        <v>100</v>
      </c>
      <c r="AH35" s="30">
        <v>0</v>
      </c>
      <c r="AI35" s="206" t="s">
        <v>30</v>
      </c>
    </row>
    <row r="36" spans="20:35" x14ac:dyDescent="0.3">
      <c r="T36" s="54"/>
      <c r="U36" s="35">
        <v>0.61349693251533743</v>
      </c>
      <c r="V36" s="209"/>
      <c r="W36" s="35">
        <v>0.83333333333333337</v>
      </c>
      <c r="X36" s="209"/>
      <c r="Y36" s="36"/>
      <c r="Z36" s="207"/>
      <c r="AC36" s="51"/>
      <c r="AD36" s="58">
        <v>3.0674846625766872</v>
      </c>
      <c r="AE36" s="209"/>
      <c r="AF36" s="58">
        <v>4.1666666666666661</v>
      </c>
      <c r="AG36" s="209"/>
      <c r="AH36" s="59"/>
      <c r="AI36" s="207"/>
    </row>
    <row r="37" spans="20:35" x14ac:dyDescent="0.3">
      <c r="T37" s="46" t="s">
        <v>18</v>
      </c>
      <c r="U37" s="31">
        <v>1</v>
      </c>
      <c r="V37" s="208">
        <v>100</v>
      </c>
      <c r="W37" s="31">
        <v>1</v>
      </c>
      <c r="X37" s="208">
        <v>100</v>
      </c>
      <c r="Y37" s="32">
        <v>0</v>
      </c>
      <c r="Z37" s="206" t="s">
        <v>30</v>
      </c>
      <c r="AC37" s="44" t="s">
        <v>92</v>
      </c>
      <c r="AD37" s="29">
        <v>5</v>
      </c>
      <c r="AE37" s="208">
        <v>100</v>
      </c>
      <c r="AF37" s="29">
        <v>4</v>
      </c>
      <c r="AG37" s="206">
        <v>80</v>
      </c>
      <c r="AH37" s="30">
        <v>1</v>
      </c>
      <c r="AI37" s="206">
        <v>20</v>
      </c>
    </row>
    <row r="38" spans="20:35" ht="15.75" customHeight="1" x14ac:dyDescent="0.3">
      <c r="T38" s="54"/>
      <c r="U38" s="35">
        <v>0.61349693251533743</v>
      </c>
      <c r="V38" s="209"/>
      <c r="W38" s="35">
        <v>0.83333333333333337</v>
      </c>
      <c r="X38" s="209"/>
      <c r="Y38" s="36"/>
      <c r="Z38" s="207"/>
      <c r="AC38" s="51"/>
      <c r="AD38" s="58">
        <v>3.0674846625766872</v>
      </c>
      <c r="AE38" s="209"/>
      <c r="AF38" s="58">
        <v>3.3333333333333335</v>
      </c>
      <c r="AG38" s="207"/>
      <c r="AH38" s="59">
        <v>2.3255813953488373</v>
      </c>
      <c r="AI38" s="207"/>
    </row>
    <row r="39" spans="20:35" x14ac:dyDescent="0.3">
      <c r="T39" s="46" t="s">
        <v>20</v>
      </c>
      <c r="U39" s="31">
        <v>1</v>
      </c>
      <c r="V39" s="208">
        <v>100</v>
      </c>
      <c r="W39" s="31">
        <v>1</v>
      </c>
      <c r="X39" s="208">
        <v>100</v>
      </c>
      <c r="Y39" s="32">
        <v>0</v>
      </c>
      <c r="Z39" s="206" t="s">
        <v>30</v>
      </c>
      <c r="AC39" s="44" t="s">
        <v>99</v>
      </c>
      <c r="AD39" s="29">
        <v>5</v>
      </c>
      <c r="AE39" s="208">
        <v>100</v>
      </c>
      <c r="AF39" s="29">
        <v>4</v>
      </c>
      <c r="AG39" s="206">
        <v>80</v>
      </c>
      <c r="AH39" s="30">
        <v>1</v>
      </c>
      <c r="AI39" s="206">
        <v>20</v>
      </c>
    </row>
    <row r="40" spans="20:35" x14ac:dyDescent="0.3">
      <c r="T40" s="54"/>
      <c r="U40" s="35">
        <v>0.61349693251533743</v>
      </c>
      <c r="V40" s="209"/>
      <c r="W40" s="35">
        <v>0.83333333333333337</v>
      </c>
      <c r="X40" s="209"/>
      <c r="Y40" s="36"/>
      <c r="Z40" s="207"/>
      <c r="AC40" s="51"/>
      <c r="AD40" s="58">
        <v>3.0674846625766872</v>
      </c>
      <c r="AE40" s="209"/>
      <c r="AF40" s="58">
        <v>3.3333333333333335</v>
      </c>
      <c r="AG40" s="207"/>
      <c r="AH40" s="59">
        <v>2.3255813953488373</v>
      </c>
      <c r="AI40" s="207"/>
    </row>
    <row r="41" spans="20:35" x14ac:dyDescent="0.3">
      <c r="T41" s="46" t="s">
        <v>49</v>
      </c>
      <c r="U41" s="31">
        <v>1</v>
      </c>
      <c r="V41" s="208">
        <v>100</v>
      </c>
      <c r="W41" s="31">
        <v>1</v>
      </c>
      <c r="X41" s="208">
        <v>100</v>
      </c>
      <c r="Y41" s="32">
        <v>0</v>
      </c>
      <c r="Z41" s="206" t="s">
        <v>30</v>
      </c>
      <c r="AC41" s="44" t="s">
        <v>82</v>
      </c>
      <c r="AD41" s="29">
        <v>4</v>
      </c>
      <c r="AE41" s="208">
        <v>100</v>
      </c>
      <c r="AF41" s="29">
        <v>4</v>
      </c>
      <c r="AG41" s="208">
        <v>100</v>
      </c>
      <c r="AH41" s="30">
        <v>0</v>
      </c>
      <c r="AI41" s="206" t="s">
        <v>30</v>
      </c>
    </row>
    <row r="42" spans="20:35" x14ac:dyDescent="0.3">
      <c r="T42" s="54"/>
      <c r="U42" s="35">
        <v>0.61349693251533743</v>
      </c>
      <c r="V42" s="209"/>
      <c r="W42" s="35">
        <v>0.83333333333333337</v>
      </c>
      <c r="X42" s="209"/>
      <c r="Y42" s="36"/>
      <c r="Z42" s="207"/>
      <c r="AC42" s="51"/>
      <c r="AD42" s="58">
        <v>2.4539877300613497</v>
      </c>
      <c r="AE42" s="209"/>
      <c r="AF42" s="58">
        <v>3.3333333333333335</v>
      </c>
      <c r="AG42" s="209"/>
      <c r="AH42" s="59"/>
      <c r="AI42" s="207"/>
    </row>
    <row r="43" spans="20:35" x14ac:dyDescent="0.3">
      <c r="AC43" s="44" t="s">
        <v>88</v>
      </c>
      <c r="AD43" s="29">
        <v>4</v>
      </c>
      <c r="AE43" s="208">
        <v>100</v>
      </c>
      <c r="AF43" s="29">
        <v>3</v>
      </c>
      <c r="AG43" s="206">
        <v>75</v>
      </c>
      <c r="AH43" s="30">
        <v>1</v>
      </c>
      <c r="AI43" s="206">
        <v>25</v>
      </c>
    </row>
    <row r="44" spans="20:35" x14ac:dyDescent="0.3">
      <c r="T44" s="75" t="s">
        <v>303</v>
      </c>
      <c r="AC44" s="54"/>
      <c r="AD44" s="35">
        <v>2.4539877300613497</v>
      </c>
      <c r="AE44" s="209"/>
      <c r="AF44" s="35">
        <v>2.5</v>
      </c>
      <c r="AG44" s="207"/>
      <c r="AH44" s="36">
        <v>2.3255813953488373</v>
      </c>
      <c r="AI44" s="207"/>
    </row>
    <row r="45" spans="20:35" x14ac:dyDescent="0.3">
      <c r="T45" s="75" t="s">
        <v>304</v>
      </c>
      <c r="AC45" s="46" t="s">
        <v>90</v>
      </c>
      <c r="AD45" s="31">
        <v>4</v>
      </c>
      <c r="AE45" s="208">
        <v>100</v>
      </c>
      <c r="AF45" s="31">
        <v>2</v>
      </c>
      <c r="AG45" s="206">
        <v>50</v>
      </c>
      <c r="AH45" s="32">
        <v>2</v>
      </c>
      <c r="AI45" s="206">
        <v>50</v>
      </c>
    </row>
    <row r="46" spans="20:35" x14ac:dyDescent="0.3">
      <c r="AC46" s="54"/>
      <c r="AD46" s="35">
        <v>2.4539877300613497</v>
      </c>
      <c r="AE46" s="209"/>
      <c r="AF46" s="35">
        <v>1.6666666666666667</v>
      </c>
      <c r="AG46" s="207"/>
      <c r="AH46" s="36">
        <v>4.6511627906976747</v>
      </c>
      <c r="AI46" s="207"/>
    </row>
    <row r="47" spans="20:35" x14ac:dyDescent="0.3">
      <c r="AC47" s="46" t="s">
        <v>93</v>
      </c>
      <c r="AD47" s="31">
        <v>4</v>
      </c>
      <c r="AE47" s="208">
        <v>100</v>
      </c>
      <c r="AF47" s="31">
        <v>2</v>
      </c>
      <c r="AG47" s="206">
        <v>50</v>
      </c>
      <c r="AH47" s="32">
        <v>2</v>
      </c>
      <c r="AI47" s="206">
        <v>50</v>
      </c>
    </row>
    <row r="48" spans="20:35" x14ac:dyDescent="0.3">
      <c r="AC48" s="54"/>
      <c r="AD48" s="35">
        <v>2.4539877300613497</v>
      </c>
      <c r="AE48" s="209"/>
      <c r="AF48" s="35">
        <v>1.6666666666666667</v>
      </c>
      <c r="AG48" s="207"/>
      <c r="AH48" s="36">
        <v>4.6511627906976747</v>
      </c>
      <c r="AI48" s="207"/>
    </row>
    <row r="49" spans="29:35" x14ac:dyDescent="0.3">
      <c r="AC49" s="46" t="s">
        <v>97</v>
      </c>
      <c r="AD49" s="31">
        <v>4</v>
      </c>
      <c r="AE49" s="208">
        <v>100</v>
      </c>
      <c r="AF49" s="31">
        <v>2</v>
      </c>
      <c r="AG49" s="206">
        <v>50</v>
      </c>
      <c r="AH49" s="32">
        <v>2</v>
      </c>
      <c r="AI49" s="206">
        <v>50</v>
      </c>
    </row>
    <row r="50" spans="29:35" x14ac:dyDescent="0.3">
      <c r="AC50" s="54"/>
      <c r="AD50" s="35">
        <v>2.4539877300613497</v>
      </c>
      <c r="AE50" s="209"/>
      <c r="AF50" s="35">
        <v>1.6666666666666667</v>
      </c>
      <c r="AG50" s="207"/>
      <c r="AH50" s="36">
        <v>4.6511627906976747</v>
      </c>
      <c r="AI50" s="207"/>
    </row>
    <row r="51" spans="29:35" x14ac:dyDescent="0.3">
      <c r="AC51" s="46" t="s">
        <v>98</v>
      </c>
      <c r="AD51" s="31">
        <v>4</v>
      </c>
      <c r="AE51" s="208">
        <v>100</v>
      </c>
      <c r="AF51" s="31">
        <v>4</v>
      </c>
      <c r="AG51" s="208">
        <v>100</v>
      </c>
      <c r="AH51" s="32">
        <v>0</v>
      </c>
      <c r="AI51" s="206" t="s">
        <v>30</v>
      </c>
    </row>
    <row r="52" spans="29:35" x14ac:dyDescent="0.3">
      <c r="AC52" s="54"/>
      <c r="AD52" s="35">
        <v>2.4539877300613497</v>
      </c>
      <c r="AE52" s="209"/>
      <c r="AF52" s="35">
        <v>3.3333333333333335</v>
      </c>
      <c r="AG52" s="209"/>
      <c r="AH52" s="36"/>
      <c r="AI52" s="207"/>
    </row>
    <row r="53" spans="29:35" x14ac:dyDescent="0.3">
      <c r="AC53" s="46" t="s">
        <v>79</v>
      </c>
      <c r="AD53" s="31">
        <v>3</v>
      </c>
      <c r="AE53" s="208">
        <v>100</v>
      </c>
      <c r="AF53" s="31">
        <v>2</v>
      </c>
      <c r="AG53" s="206">
        <v>66.666666666666657</v>
      </c>
      <c r="AH53" s="32">
        <v>1</v>
      </c>
      <c r="AI53" s="206">
        <v>33.333333333333329</v>
      </c>
    </row>
    <row r="54" spans="29:35" x14ac:dyDescent="0.3">
      <c r="AC54" s="54"/>
      <c r="AD54" s="35">
        <v>1.8404907975460123</v>
      </c>
      <c r="AE54" s="209"/>
      <c r="AF54" s="35">
        <v>1.6666666666666667</v>
      </c>
      <c r="AG54" s="207"/>
      <c r="AH54" s="36">
        <v>2.3255813953488373</v>
      </c>
      <c r="AI54" s="207"/>
    </row>
    <row r="55" spans="29:35" x14ac:dyDescent="0.3">
      <c r="AC55" s="46" t="s">
        <v>100</v>
      </c>
      <c r="AD55" s="31">
        <v>3</v>
      </c>
      <c r="AE55" s="208">
        <v>100</v>
      </c>
      <c r="AF55" s="31">
        <v>2</v>
      </c>
      <c r="AG55" s="206">
        <v>66.666666666666657</v>
      </c>
      <c r="AH55" s="32">
        <v>1</v>
      </c>
      <c r="AI55" s="206">
        <v>33.333333333333329</v>
      </c>
    </row>
    <row r="56" spans="29:35" x14ac:dyDescent="0.3">
      <c r="AC56" s="51"/>
      <c r="AD56" s="58">
        <v>1.8404907975460123</v>
      </c>
      <c r="AE56" s="209"/>
      <c r="AF56" s="58">
        <v>1.6666666666666667</v>
      </c>
      <c r="AG56" s="207"/>
      <c r="AH56" s="59">
        <v>2.3255813953488373</v>
      </c>
      <c r="AI56" s="207"/>
    </row>
    <row r="57" spans="29:35" x14ac:dyDescent="0.3">
      <c r="AC57" s="44" t="s">
        <v>86</v>
      </c>
      <c r="AD57" s="29">
        <v>2</v>
      </c>
      <c r="AE57" s="208">
        <v>100</v>
      </c>
      <c r="AF57" s="29">
        <v>1</v>
      </c>
      <c r="AG57" s="206">
        <v>50</v>
      </c>
      <c r="AH57" s="30">
        <v>1</v>
      </c>
      <c r="AI57" s="206">
        <v>50</v>
      </c>
    </row>
    <row r="58" spans="29:35" x14ac:dyDescent="0.3">
      <c r="AC58" s="51"/>
      <c r="AD58" s="58">
        <v>1.2269938650306749</v>
      </c>
      <c r="AE58" s="209"/>
      <c r="AF58" s="58">
        <v>0.83333333333333337</v>
      </c>
      <c r="AG58" s="207"/>
      <c r="AH58" s="59">
        <v>2.3255813953488373</v>
      </c>
      <c r="AI58" s="207"/>
    </row>
    <row r="59" spans="29:35" x14ac:dyDescent="0.3">
      <c r="AC59" s="44" t="s">
        <v>81</v>
      </c>
      <c r="AD59" s="29">
        <v>1</v>
      </c>
      <c r="AE59" s="208">
        <v>100</v>
      </c>
      <c r="AF59" s="29">
        <v>1</v>
      </c>
      <c r="AG59" s="208">
        <v>100</v>
      </c>
      <c r="AH59" s="30">
        <v>0</v>
      </c>
      <c r="AI59" s="206" t="s">
        <v>30</v>
      </c>
    </row>
    <row r="60" spans="29:35" x14ac:dyDescent="0.3">
      <c r="AC60" s="54"/>
      <c r="AD60" s="35">
        <v>0.61349693251533743</v>
      </c>
      <c r="AE60" s="209"/>
      <c r="AF60" s="35">
        <v>0.83333333333333337</v>
      </c>
      <c r="AG60" s="209"/>
      <c r="AH60" s="36"/>
      <c r="AI60" s="207"/>
    </row>
    <row r="61" spans="29:35" x14ac:dyDescent="0.3">
      <c r="AC61" s="46" t="s">
        <v>84</v>
      </c>
      <c r="AD61" s="31">
        <v>1</v>
      </c>
      <c r="AE61" s="208">
        <v>100</v>
      </c>
      <c r="AF61" s="31">
        <v>1</v>
      </c>
      <c r="AG61" s="208">
        <v>100</v>
      </c>
      <c r="AH61" s="32">
        <v>0</v>
      </c>
      <c r="AI61" s="206" t="s">
        <v>30</v>
      </c>
    </row>
    <row r="62" spans="29:35" x14ac:dyDescent="0.3">
      <c r="AC62" s="35"/>
      <c r="AD62" s="35">
        <v>0.61349693251533743</v>
      </c>
      <c r="AE62" s="209"/>
      <c r="AF62" s="35">
        <v>0.83333333333333337</v>
      </c>
      <c r="AG62" s="209"/>
      <c r="AH62" s="36"/>
      <c r="AI62" s="207"/>
    </row>
    <row r="64" spans="29:35" x14ac:dyDescent="0.3">
      <c r="AC64" s="75" t="s">
        <v>303</v>
      </c>
    </row>
    <row r="65" spans="29:29" x14ac:dyDescent="0.3">
      <c r="AC65" s="75" t="s">
        <v>304</v>
      </c>
    </row>
  </sheetData>
  <sheetProtection algorithmName="SHA-512" hashValue="3aJ/m3ZVIdKrgOS/3NDMblfI9mZGXjsiekrVR/UGjA5Y5utxWRcOWB4zAQEkg6ocGp/t4hxdK6Z2xeHMU7lNIQ==" saltValue="cHuCNBUqmmfSInRa7QuWDA==" spinCount="100000" sheet="1" objects="1" scenarios="1"/>
  <mergeCells count="214">
    <mergeCell ref="AI11:AI12"/>
    <mergeCell ref="AI21:AI22"/>
    <mergeCell ref="AI19:AI20"/>
    <mergeCell ref="AI17:AI18"/>
    <mergeCell ref="AI15:AI16"/>
    <mergeCell ref="AI13:AI14"/>
    <mergeCell ref="AI31:AI32"/>
    <mergeCell ref="AI29:AI30"/>
    <mergeCell ref="AI27:AI28"/>
    <mergeCell ref="AI25:AI26"/>
    <mergeCell ref="AI23:AI24"/>
    <mergeCell ref="AG11:AG12"/>
    <mergeCell ref="AI61:AI62"/>
    <mergeCell ref="AI59:AI60"/>
    <mergeCell ref="AI57:AI58"/>
    <mergeCell ref="AI55:AI56"/>
    <mergeCell ref="AI53:AI54"/>
    <mergeCell ref="AI51:AI52"/>
    <mergeCell ref="AI49:AI50"/>
    <mergeCell ref="AI47:AI48"/>
    <mergeCell ref="AI45:AI46"/>
    <mergeCell ref="AI43:AI44"/>
    <mergeCell ref="AI41:AI42"/>
    <mergeCell ref="AI39:AI40"/>
    <mergeCell ref="AI37:AI38"/>
    <mergeCell ref="AI35:AI36"/>
    <mergeCell ref="AI33:AI34"/>
    <mergeCell ref="AG21:AG22"/>
    <mergeCell ref="AG19:AG20"/>
    <mergeCell ref="AG17:AG18"/>
    <mergeCell ref="AG15:AG16"/>
    <mergeCell ref="AG13:AG14"/>
    <mergeCell ref="AG31:AG32"/>
    <mergeCell ref="AG29:AG30"/>
    <mergeCell ref="AG27:AG28"/>
    <mergeCell ref="AG25:AG26"/>
    <mergeCell ref="AG23:AG24"/>
    <mergeCell ref="AE31:AE32"/>
    <mergeCell ref="AG61:AG62"/>
    <mergeCell ref="AG59:AG60"/>
    <mergeCell ref="AG57:AG58"/>
    <mergeCell ref="AG55:AG56"/>
    <mergeCell ref="AG53:AG54"/>
    <mergeCell ref="AG51:AG52"/>
    <mergeCell ref="AG49:AG50"/>
    <mergeCell ref="AG47:AG48"/>
    <mergeCell ref="AG45:AG46"/>
    <mergeCell ref="AG43:AG44"/>
    <mergeCell ref="AG41:AG42"/>
    <mergeCell ref="AG39:AG40"/>
    <mergeCell ref="AG37:AG38"/>
    <mergeCell ref="AG35:AG36"/>
    <mergeCell ref="AG33:AG34"/>
    <mergeCell ref="AE41:AE42"/>
    <mergeCell ref="AE39:AE40"/>
    <mergeCell ref="AE37:AE38"/>
    <mergeCell ref="AE35:AE36"/>
    <mergeCell ref="AE33:AE34"/>
    <mergeCell ref="AE51:AE52"/>
    <mergeCell ref="AE49:AE50"/>
    <mergeCell ref="AE47:AE48"/>
    <mergeCell ref="AE45:AE46"/>
    <mergeCell ref="AE43:AE44"/>
    <mergeCell ref="AE61:AE62"/>
    <mergeCell ref="AE59:AE60"/>
    <mergeCell ref="AE57:AE58"/>
    <mergeCell ref="AE55:AE56"/>
    <mergeCell ref="AE53:AE54"/>
    <mergeCell ref="Z13:Z14"/>
    <mergeCell ref="Z11:Z12"/>
    <mergeCell ref="AE29:AE30"/>
    <mergeCell ref="AE27:AE28"/>
    <mergeCell ref="AE25:AE26"/>
    <mergeCell ref="AE23:AE24"/>
    <mergeCell ref="AE21:AE22"/>
    <mergeCell ref="AE19:AE20"/>
    <mergeCell ref="AE17:AE18"/>
    <mergeCell ref="AE15:AE16"/>
    <mergeCell ref="AE13:AE14"/>
    <mergeCell ref="AE11:AE12"/>
    <mergeCell ref="V13:V14"/>
    <mergeCell ref="V11:V12"/>
    <mergeCell ref="Z41:Z42"/>
    <mergeCell ref="Z39:Z40"/>
    <mergeCell ref="Z37:Z38"/>
    <mergeCell ref="Z35:Z36"/>
    <mergeCell ref="Z33:Z34"/>
    <mergeCell ref="Z31:Z32"/>
    <mergeCell ref="Z29:Z30"/>
    <mergeCell ref="Z27:Z28"/>
    <mergeCell ref="Z25:Z26"/>
    <mergeCell ref="Z23:Z24"/>
    <mergeCell ref="Z21:Z22"/>
    <mergeCell ref="Z19:Z20"/>
    <mergeCell ref="Z17:Z18"/>
    <mergeCell ref="Z15:Z16"/>
    <mergeCell ref="V23:V24"/>
    <mergeCell ref="V21:V22"/>
    <mergeCell ref="V19:V20"/>
    <mergeCell ref="V17:V18"/>
    <mergeCell ref="V15:V16"/>
    <mergeCell ref="V33:V34"/>
    <mergeCell ref="V31:V32"/>
    <mergeCell ref="V29:V30"/>
    <mergeCell ref="V27:V28"/>
    <mergeCell ref="V25:V26"/>
    <mergeCell ref="X41:X42"/>
    <mergeCell ref="V41:V42"/>
    <mergeCell ref="V39:V40"/>
    <mergeCell ref="V37:V38"/>
    <mergeCell ref="V35:V36"/>
    <mergeCell ref="X31:X32"/>
    <mergeCell ref="X33:X34"/>
    <mergeCell ref="X35:X36"/>
    <mergeCell ref="X37:X38"/>
    <mergeCell ref="X39:X40"/>
    <mergeCell ref="X21:X22"/>
    <mergeCell ref="X23:X24"/>
    <mergeCell ref="X25:X26"/>
    <mergeCell ref="X27:X28"/>
    <mergeCell ref="X29:X30"/>
    <mergeCell ref="X11:X12"/>
    <mergeCell ref="X13:X14"/>
    <mergeCell ref="X15:X16"/>
    <mergeCell ref="X17:X18"/>
    <mergeCell ref="X19:X20"/>
    <mergeCell ref="O19:O20"/>
    <mergeCell ref="O17:O18"/>
    <mergeCell ref="O15:O16"/>
    <mergeCell ref="O13:O14"/>
    <mergeCell ref="O11:O12"/>
    <mergeCell ref="Q21:Q22"/>
    <mergeCell ref="Q23:Q24"/>
    <mergeCell ref="Q25:Q26"/>
    <mergeCell ref="O25:O26"/>
    <mergeCell ref="O23:O24"/>
    <mergeCell ref="O21:O22"/>
    <mergeCell ref="Q11:Q12"/>
    <mergeCell ref="Q13:Q14"/>
    <mergeCell ref="Q15:Q16"/>
    <mergeCell ref="Q17:Q18"/>
    <mergeCell ref="Q19:Q20"/>
    <mergeCell ref="G19:G20"/>
    <mergeCell ref="G17:G18"/>
    <mergeCell ref="G15:G16"/>
    <mergeCell ref="G13:G14"/>
    <mergeCell ref="G11:G12"/>
    <mergeCell ref="I21:I22"/>
    <mergeCell ref="I23:I24"/>
    <mergeCell ref="I25:I26"/>
    <mergeCell ref="G25:G26"/>
    <mergeCell ref="G23:G24"/>
    <mergeCell ref="G21:G22"/>
    <mergeCell ref="I11:I12"/>
    <mergeCell ref="I13:I14"/>
    <mergeCell ref="I15:I16"/>
    <mergeCell ref="I17:I18"/>
    <mergeCell ref="I19:I20"/>
    <mergeCell ref="K19:K20"/>
    <mergeCell ref="K17:K18"/>
    <mergeCell ref="K15:K16"/>
    <mergeCell ref="K13:K14"/>
    <mergeCell ref="K11:K12"/>
    <mergeCell ref="M21:M22"/>
    <mergeCell ref="M23:M24"/>
    <mergeCell ref="M25:M26"/>
    <mergeCell ref="K25:K26"/>
    <mergeCell ref="K23:K24"/>
    <mergeCell ref="K21:K22"/>
    <mergeCell ref="M11:M12"/>
    <mergeCell ref="M13:M14"/>
    <mergeCell ref="M15:M16"/>
    <mergeCell ref="M17:M18"/>
    <mergeCell ref="M19:M20"/>
    <mergeCell ref="E15:E16"/>
    <mergeCell ref="E13:E14"/>
    <mergeCell ref="E11:E12"/>
    <mergeCell ref="C25:C26"/>
    <mergeCell ref="C23:C24"/>
    <mergeCell ref="C21:C22"/>
    <mergeCell ref="C19:C20"/>
    <mergeCell ref="C17:C18"/>
    <mergeCell ref="C15:C16"/>
    <mergeCell ref="C13:C14"/>
    <mergeCell ref="C11:C12"/>
    <mergeCell ref="E25:E26"/>
    <mergeCell ref="E23:E24"/>
    <mergeCell ref="E21:E22"/>
    <mergeCell ref="E19:E20"/>
    <mergeCell ref="E17:E18"/>
    <mergeCell ref="F8:G10"/>
    <mergeCell ref="H8:Q8"/>
    <mergeCell ref="H9:Q9"/>
    <mergeCell ref="H10:I10"/>
    <mergeCell ref="J10:K10"/>
    <mergeCell ref="L10:M10"/>
    <mergeCell ref="N10:O10"/>
    <mergeCell ref="P10:Q10"/>
    <mergeCell ref="A5:Q5"/>
    <mergeCell ref="A8:A10"/>
    <mergeCell ref="B8:C10"/>
    <mergeCell ref="D8:E10"/>
    <mergeCell ref="T5:Z5"/>
    <mergeCell ref="AC5:AI5"/>
    <mergeCell ref="AC9:AC10"/>
    <mergeCell ref="AD9:AE10"/>
    <mergeCell ref="AF9:AI9"/>
    <mergeCell ref="AF10:AG10"/>
    <mergeCell ref="AH10:AI10"/>
    <mergeCell ref="T9:T10"/>
    <mergeCell ref="U9:V10"/>
    <mergeCell ref="W9:Z9"/>
    <mergeCell ref="W10:X10"/>
    <mergeCell ref="Y10:Z10"/>
  </mergeCells>
  <phoneticPr fontId="2" type="noConversion"/>
  <pageMargins left="0.7" right="0.7" top="0.75" bottom="0.75" header="0.3" footer="0.3"/>
  <pageSetup paperSize="9" scale="51" orientation="portrait" r:id="rId1"/>
  <colBreaks count="2" manualBreakCount="2">
    <brk id="18" max="1048575" man="1"/>
    <brk id="2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93E8F-E704-42D7-B3C7-2734E4D95A95}">
  <dimension ref="A1:AH47"/>
  <sheetViews>
    <sheetView view="pageBreakPreview" zoomScale="85" zoomScaleNormal="85" zoomScaleSheetLayoutView="85" workbookViewId="0"/>
  </sheetViews>
  <sheetFormatPr defaultRowHeight="16.5" x14ac:dyDescent="0.3"/>
  <cols>
    <col min="1" max="1" width="16.75" customWidth="1"/>
    <col min="3" max="3" width="9" style="3"/>
    <col min="5" max="5" width="9" style="2"/>
    <col min="7" max="7" width="9" style="2"/>
    <col min="9" max="9" width="9" style="2"/>
    <col min="11" max="11" width="9" style="2"/>
    <col min="13" max="13" width="9" style="2"/>
    <col min="15" max="15" width="9" style="2"/>
    <col min="17" max="17" width="9" style="2"/>
    <col min="19" max="19" width="22.25" customWidth="1"/>
    <col min="21" max="21" width="9" style="3"/>
    <col min="23" max="23" width="9" style="2"/>
    <col min="25" max="25" width="9" style="2"/>
    <col min="28" max="28" width="12.5" style="26" customWidth="1"/>
    <col min="29" max="29" width="9" style="26"/>
    <col min="30" max="30" width="9" style="27"/>
    <col min="31" max="31" width="9" style="26"/>
    <col min="32" max="32" width="9" style="28"/>
    <col min="33" max="33" width="9" style="26"/>
    <col min="34" max="34" width="9" style="28"/>
  </cols>
  <sheetData>
    <row r="1" spans="1:34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S1" s="5"/>
      <c r="T1" s="2"/>
      <c r="U1" s="57"/>
      <c r="V1" s="2"/>
      <c r="W1" s="57"/>
      <c r="X1" s="2"/>
      <c r="Y1" s="57"/>
      <c r="AB1" s="5"/>
      <c r="AC1" s="2"/>
      <c r="AD1"/>
      <c r="AE1" s="2"/>
      <c r="AF1"/>
      <c r="AG1" s="2"/>
      <c r="AH1"/>
    </row>
    <row r="2" spans="1:34" x14ac:dyDescent="0.3"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8"/>
      <c r="S2" s="5"/>
      <c r="T2" s="2"/>
      <c r="U2" s="57"/>
      <c r="V2" s="2"/>
      <c r="W2" s="57"/>
      <c r="X2" s="2"/>
      <c r="Y2" s="57"/>
      <c r="AB2" s="5"/>
      <c r="AC2" s="2"/>
      <c r="AD2"/>
      <c r="AE2" s="2"/>
      <c r="AF2"/>
      <c r="AG2" s="2"/>
      <c r="AH2"/>
    </row>
    <row r="3" spans="1:34" ht="26.25" x14ac:dyDescent="0.3">
      <c r="A3" s="37" t="s">
        <v>52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8"/>
      <c r="S3" s="37" t="s">
        <v>52</v>
      </c>
      <c r="T3" s="2"/>
      <c r="U3" s="57"/>
      <c r="V3" s="2"/>
      <c r="W3" s="57"/>
      <c r="X3" s="2"/>
      <c r="Y3" s="57"/>
      <c r="AB3" s="37" t="s">
        <v>52</v>
      </c>
      <c r="AC3" s="2"/>
      <c r="AD3"/>
      <c r="AE3" s="2"/>
      <c r="AF3"/>
      <c r="AG3" s="2"/>
      <c r="AH3"/>
    </row>
    <row r="4" spans="1:34" x14ac:dyDescent="0.3"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8"/>
      <c r="S4" s="5"/>
      <c r="T4" s="2"/>
      <c r="U4" s="57"/>
      <c r="V4" s="2"/>
      <c r="W4" s="57"/>
      <c r="X4" s="2"/>
      <c r="Y4" s="57"/>
      <c r="AB4" s="5"/>
      <c r="AC4" s="2"/>
      <c r="AD4"/>
      <c r="AE4" s="2"/>
      <c r="AF4"/>
      <c r="AG4" s="2"/>
      <c r="AH4"/>
    </row>
    <row r="5" spans="1:34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S5" s="221" t="s">
        <v>316</v>
      </c>
      <c r="T5" s="221"/>
      <c r="U5" s="221"/>
      <c r="V5" s="221"/>
      <c r="W5" s="221"/>
      <c r="X5" s="221"/>
      <c r="Y5" s="221"/>
      <c r="AB5" s="221" t="s">
        <v>317</v>
      </c>
      <c r="AC5" s="221"/>
      <c r="AD5" s="221"/>
      <c r="AE5" s="221"/>
      <c r="AF5" s="221"/>
      <c r="AG5" s="221"/>
      <c r="AH5" s="221"/>
    </row>
    <row r="6" spans="1:34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8"/>
      <c r="S6" s="5"/>
      <c r="T6" s="2"/>
      <c r="U6" s="57"/>
      <c r="V6" s="2"/>
      <c r="W6" s="57"/>
      <c r="X6" s="2"/>
      <c r="Y6" s="57"/>
      <c r="AB6" s="5"/>
      <c r="AC6" s="2"/>
      <c r="AD6"/>
      <c r="AE6" s="2"/>
      <c r="AF6"/>
      <c r="AG6" s="2"/>
      <c r="AH6"/>
    </row>
    <row r="7" spans="1:34" x14ac:dyDescent="0.3">
      <c r="A7" s="42"/>
      <c r="B7" s="43"/>
      <c r="C7" s="16"/>
      <c r="D7" s="43"/>
      <c r="E7" s="18"/>
      <c r="F7" s="43"/>
      <c r="G7" s="18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43"/>
      <c r="S7" s="5"/>
      <c r="T7" s="2"/>
      <c r="U7" s="57"/>
      <c r="V7" s="2"/>
      <c r="W7" s="57"/>
      <c r="X7" s="2"/>
      <c r="Y7" s="57"/>
      <c r="AB7" s="5"/>
      <c r="AC7" s="2"/>
      <c r="AD7"/>
      <c r="AE7" s="2"/>
      <c r="AF7"/>
      <c r="AG7" s="2"/>
      <c r="AH7"/>
    </row>
    <row r="8" spans="1:34" ht="16.5" customHeight="1" x14ac:dyDescent="0.3">
      <c r="A8" s="232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S8" s="5"/>
      <c r="T8" s="2"/>
      <c r="U8" s="57"/>
      <c r="V8" s="2"/>
      <c r="W8" s="57"/>
      <c r="X8" s="43" t="s">
        <v>9</v>
      </c>
      <c r="Y8" s="57"/>
      <c r="AB8" s="5"/>
      <c r="AC8" s="2"/>
      <c r="AD8"/>
      <c r="AE8" s="2"/>
      <c r="AF8"/>
      <c r="AG8" s="43" t="s">
        <v>9</v>
      </c>
      <c r="AH8"/>
    </row>
    <row r="9" spans="1:34" ht="18" customHeight="1" x14ac:dyDescent="0.3">
      <c r="A9" s="188"/>
      <c r="B9" s="185"/>
      <c r="C9" s="185"/>
      <c r="D9" s="188"/>
      <c r="E9" s="189"/>
      <c r="F9" s="194"/>
      <c r="G9" s="195"/>
      <c r="H9" s="235" t="s">
        <v>252</v>
      </c>
      <c r="I9" s="236"/>
      <c r="J9" s="236"/>
      <c r="K9" s="236"/>
      <c r="L9" s="236"/>
      <c r="M9" s="236"/>
      <c r="N9" s="236"/>
      <c r="O9" s="236"/>
      <c r="P9" s="236"/>
      <c r="Q9" s="237"/>
      <c r="S9" s="222" t="s">
        <v>59</v>
      </c>
      <c r="T9" s="224" t="s">
        <v>306</v>
      </c>
      <c r="U9" s="224"/>
      <c r="V9" s="226"/>
      <c r="W9" s="226"/>
      <c r="X9" s="226"/>
      <c r="Y9" s="227"/>
      <c r="AB9" s="222" t="s">
        <v>76</v>
      </c>
      <c r="AC9" s="224" t="s">
        <v>306</v>
      </c>
      <c r="AD9" s="224"/>
      <c r="AE9" s="226"/>
      <c r="AF9" s="226"/>
      <c r="AG9" s="226"/>
      <c r="AH9" s="227"/>
    </row>
    <row r="10" spans="1:34" ht="33" customHeight="1" x14ac:dyDescent="0.3">
      <c r="A10" s="188"/>
      <c r="B10" s="185"/>
      <c r="C10" s="185"/>
      <c r="D10" s="190"/>
      <c r="E10" s="191"/>
      <c r="F10" s="196"/>
      <c r="G10" s="197"/>
      <c r="H10" s="200" t="s">
        <v>53</v>
      </c>
      <c r="I10" s="201"/>
      <c r="J10" s="200" t="s">
        <v>54</v>
      </c>
      <c r="K10" s="201"/>
      <c r="L10" s="238" t="s">
        <v>55</v>
      </c>
      <c r="M10" s="239"/>
      <c r="N10" s="201" t="s">
        <v>56</v>
      </c>
      <c r="O10" s="202"/>
      <c r="P10" s="233" t="s">
        <v>57</v>
      </c>
      <c r="Q10" s="234"/>
      <c r="S10" s="223"/>
      <c r="T10" s="225"/>
      <c r="U10" s="225"/>
      <c r="V10" s="228" t="s">
        <v>307</v>
      </c>
      <c r="W10" s="229"/>
      <c r="X10" s="230" t="s">
        <v>308</v>
      </c>
      <c r="Y10" s="231"/>
      <c r="AB10" s="223"/>
      <c r="AC10" s="225"/>
      <c r="AD10" s="225"/>
      <c r="AE10" s="228" t="s">
        <v>307</v>
      </c>
      <c r="AF10" s="229"/>
      <c r="AG10" s="230" t="s">
        <v>308</v>
      </c>
      <c r="AH10" s="231"/>
    </row>
    <row r="11" spans="1:34" x14ac:dyDescent="0.3">
      <c r="A11" s="44" t="s">
        <v>28</v>
      </c>
      <c r="B11" s="29">
        <v>63</v>
      </c>
      <c r="C11" s="208">
        <v>100</v>
      </c>
      <c r="D11" s="29">
        <v>54</v>
      </c>
      <c r="E11" s="206">
        <v>85.714285714285708</v>
      </c>
      <c r="F11" s="29">
        <v>9</v>
      </c>
      <c r="G11" s="206">
        <v>14.285714285714285</v>
      </c>
      <c r="H11" s="30">
        <v>0</v>
      </c>
      <c r="I11" s="210" t="s">
        <v>30</v>
      </c>
      <c r="J11" s="30">
        <v>2</v>
      </c>
      <c r="K11" s="206">
        <v>3.1746031746031744</v>
      </c>
      <c r="L11" s="29">
        <v>0</v>
      </c>
      <c r="M11" s="206" t="s">
        <v>30</v>
      </c>
      <c r="N11" s="29">
        <v>0</v>
      </c>
      <c r="O11" s="210" t="s">
        <v>30</v>
      </c>
      <c r="P11" s="30">
        <v>7</v>
      </c>
      <c r="Q11" s="206">
        <f>P11/B11*100</f>
        <v>11.111111111111111</v>
      </c>
      <c r="S11" s="61" t="s">
        <v>256</v>
      </c>
      <c r="T11" s="29">
        <v>63</v>
      </c>
      <c r="U11" s="208">
        <v>100</v>
      </c>
      <c r="V11" s="30">
        <v>54</v>
      </c>
      <c r="W11" s="206">
        <v>85.714285714285708</v>
      </c>
      <c r="X11" s="29">
        <v>9</v>
      </c>
      <c r="Y11" s="206">
        <v>14.285714285714285</v>
      </c>
      <c r="AB11" s="44" t="s">
        <v>256</v>
      </c>
      <c r="AC11" s="29">
        <v>63</v>
      </c>
      <c r="AD11" s="240">
        <v>100</v>
      </c>
      <c r="AE11" s="29">
        <v>54</v>
      </c>
      <c r="AF11" s="206">
        <v>85.714285714285708</v>
      </c>
      <c r="AG11" s="30">
        <v>9</v>
      </c>
      <c r="AH11" s="206">
        <v>14.285714285714285</v>
      </c>
    </row>
    <row r="12" spans="1:34" s="3" customFormat="1" x14ac:dyDescent="0.3">
      <c r="A12" s="48"/>
      <c r="B12" s="49">
        <v>100</v>
      </c>
      <c r="C12" s="209"/>
      <c r="D12" s="49">
        <v>100</v>
      </c>
      <c r="E12" s="207"/>
      <c r="F12" s="49">
        <v>100</v>
      </c>
      <c r="G12" s="207"/>
      <c r="H12" s="50"/>
      <c r="I12" s="211"/>
      <c r="J12" s="50">
        <v>100</v>
      </c>
      <c r="K12" s="207"/>
      <c r="L12" s="49"/>
      <c r="M12" s="207"/>
      <c r="N12" s="49"/>
      <c r="O12" s="211"/>
      <c r="P12" s="50">
        <f t="shared" ref="P12" si="0">P11/P11*100</f>
        <v>100</v>
      </c>
      <c r="Q12" s="207"/>
      <c r="S12" s="62"/>
      <c r="T12" s="69">
        <v>100</v>
      </c>
      <c r="U12" s="209"/>
      <c r="V12" s="60">
        <v>100</v>
      </c>
      <c r="W12" s="207"/>
      <c r="X12" s="69">
        <v>100</v>
      </c>
      <c r="Y12" s="207"/>
      <c r="AB12" s="51"/>
      <c r="AC12" s="69">
        <v>100</v>
      </c>
      <c r="AD12" s="241"/>
      <c r="AE12" s="69">
        <v>100</v>
      </c>
      <c r="AF12" s="207"/>
      <c r="AG12" s="60">
        <v>100</v>
      </c>
      <c r="AH12" s="207"/>
    </row>
    <row r="13" spans="1:34" x14ac:dyDescent="0.3">
      <c r="A13" s="44" t="s">
        <v>3</v>
      </c>
      <c r="B13" s="29">
        <v>4</v>
      </c>
      <c r="C13" s="208">
        <v>100</v>
      </c>
      <c r="D13" s="29">
        <v>3</v>
      </c>
      <c r="E13" s="206">
        <v>75</v>
      </c>
      <c r="F13" s="29">
        <v>1</v>
      </c>
      <c r="G13" s="206">
        <v>25</v>
      </c>
      <c r="H13" s="30">
        <v>0</v>
      </c>
      <c r="I13" s="210" t="s">
        <v>30</v>
      </c>
      <c r="J13" s="30">
        <v>1</v>
      </c>
      <c r="K13" s="206">
        <v>25</v>
      </c>
      <c r="L13" s="29">
        <v>0</v>
      </c>
      <c r="M13" s="206" t="s">
        <v>30</v>
      </c>
      <c r="N13" s="29">
        <v>0</v>
      </c>
      <c r="O13" s="210" t="s">
        <v>30</v>
      </c>
      <c r="P13" s="30">
        <v>0</v>
      </c>
      <c r="Q13" s="210" t="s">
        <v>30</v>
      </c>
      <c r="S13" s="63" t="s">
        <v>257</v>
      </c>
      <c r="T13" s="29">
        <v>41</v>
      </c>
      <c r="U13" s="208">
        <v>100</v>
      </c>
      <c r="V13" s="30">
        <v>37</v>
      </c>
      <c r="W13" s="206">
        <v>90.243902439024396</v>
      </c>
      <c r="X13" s="29">
        <v>4</v>
      </c>
      <c r="Y13" s="206">
        <v>9.7560975609756095</v>
      </c>
      <c r="AB13" s="44" t="s">
        <v>65</v>
      </c>
      <c r="AC13" s="29">
        <v>9</v>
      </c>
      <c r="AD13" s="240">
        <v>100</v>
      </c>
      <c r="AE13" s="29">
        <v>8</v>
      </c>
      <c r="AF13" s="206">
        <v>88.888888888888886</v>
      </c>
      <c r="AG13" s="30">
        <v>1</v>
      </c>
      <c r="AH13" s="206">
        <v>11.111111111111111</v>
      </c>
    </row>
    <row r="14" spans="1:34" s="2" customFormat="1" x14ac:dyDescent="0.3">
      <c r="A14" s="51"/>
      <c r="B14" s="52">
        <v>6.3492063492063489</v>
      </c>
      <c r="C14" s="209"/>
      <c r="D14" s="52">
        <v>5.5555555555555554</v>
      </c>
      <c r="E14" s="207"/>
      <c r="F14" s="52">
        <v>11.111111111111111</v>
      </c>
      <c r="G14" s="207"/>
      <c r="H14" s="53"/>
      <c r="I14" s="211"/>
      <c r="J14" s="50">
        <v>50</v>
      </c>
      <c r="K14" s="207"/>
      <c r="L14" s="52"/>
      <c r="M14" s="207"/>
      <c r="N14" s="52"/>
      <c r="O14" s="211"/>
      <c r="P14" s="53"/>
      <c r="Q14" s="211"/>
      <c r="S14" s="62"/>
      <c r="T14" s="58">
        <v>65.079365079365076</v>
      </c>
      <c r="U14" s="209"/>
      <c r="V14" s="59">
        <v>68.518518518518519</v>
      </c>
      <c r="W14" s="207"/>
      <c r="X14" s="58">
        <v>44.444444444444443</v>
      </c>
      <c r="Y14" s="207"/>
      <c r="AB14" s="51"/>
      <c r="AC14" s="58">
        <v>14.285714285714285</v>
      </c>
      <c r="AD14" s="241"/>
      <c r="AE14" s="58">
        <v>14.814814814814813</v>
      </c>
      <c r="AF14" s="207"/>
      <c r="AG14" s="59">
        <v>11.111111111111111</v>
      </c>
      <c r="AH14" s="207"/>
    </row>
    <row r="15" spans="1:34" x14ac:dyDescent="0.3">
      <c r="A15" s="44" t="s">
        <v>6</v>
      </c>
      <c r="B15" s="29">
        <v>20</v>
      </c>
      <c r="C15" s="208">
        <v>100</v>
      </c>
      <c r="D15" s="29">
        <v>19</v>
      </c>
      <c r="E15" s="206">
        <v>95</v>
      </c>
      <c r="F15" s="29">
        <v>1</v>
      </c>
      <c r="G15" s="206">
        <v>5</v>
      </c>
      <c r="H15" s="30">
        <v>0</v>
      </c>
      <c r="I15" s="210" t="s">
        <v>30</v>
      </c>
      <c r="J15" s="30">
        <v>1</v>
      </c>
      <c r="K15" s="210">
        <v>5</v>
      </c>
      <c r="L15" s="29">
        <v>0</v>
      </c>
      <c r="M15" s="206" t="s">
        <v>30</v>
      </c>
      <c r="N15" s="29">
        <v>0</v>
      </c>
      <c r="O15" s="210" t="s">
        <v>30</v>
      </c>
      <c r="P15" s="30">
        <v>0</v>
      </c>
      <c r="Q15" s="210" t="s">
        <v>30</v>
      </c>
      <c r="S15" s="61" t="s">
        <v>26</v>
      </c>
      <c r="T15" s="29">
        <v>5</v>
      </c>
      <c r="U15" s="208">
        <v>100</v>
      </c>
      <c r="V15" s="30">
        <v>3</v>
      </c>
      <c r="W15" s="206">
        <v>60</v>
      </c>
      <c r="X15" s="29">
        <v>2</v>
      </c>
      <c r="Y15" s="206">
        <v>40</v>
      </c>
      <c r="AB15" s="68" t="s">
        <v>70</v>
      </c>
      <c r="AC15" s="29">
        <v>7</v>
      </c>
      <c r="AD15" s="240">
        <v>100</v>
      </c>
      <c r="AE15" s="29">
        <v>6</v>
      </c>
      <c r="AF15" s="206">
        <v>85.714285714285708</v>
      </c>
      <c r="AG15" s="30">
        <v>1</v>
      </c>
      <c r="AH15" s="206">
        <v>14.285714285714285</v>
      </c>
    </row>
    <row r="16" spans="1:34" s="2" customFormat="1" x14ac:dyDescent="0.3">
      <c r="A16" s="54"/>
      <c r="B16" s="55">
        <v>31.746031746031743</v>
      </c>
      <c r="C16" s="209"/>
      <c r="D16" s="55">
        <v>35.185185185185183</v>
      </c>
      <c r="E16" s="207"/>
      <c r="F16" s="55">
        <v>11.111111111111111</v>
      </c>
      <c r="G16" s="207"/>
      <c r="H16" s="56"/>
      <c r="I16" s="211"/>
      <c r="J16" s="56">
        <v>50</v>
      </c>
      <c r="K16" s="211"/>
      <c r="L16" s="55"/>
      <c r="M16" s="207"/>
      <c r="N16" s="55"/>
      <c r="O16" s="211"/>
      <c r="P16" s="56"/>
      <c r="Q16" s="211"/>
      <c r="S16" s="62"/>
      <c r="T16" s="58">
        <v>7.9365079365079358</v>
      </c>
      <c r="U16" s="209"/>
      <c r="V16" s="59">
        <v>5.5555555555555554</v>
      </c>
      <c r="W16" s="207"/>
      <c r="X16" s="58">
        <v>22.222222222222221</v>
      </c>
      <c r="Y16" s="207"/>
      <c r="AB16" s="51"/>
      <c r="AC16" s="58">
        <v>11.111111111111111</v>
      </c>
      <c r="AD16" s="241"/>
      <c r="AE16" s="58">
        <v>11.111111111111111</v>
      </c>
      <c r="AF16" s="207"/>
      <c r="AG16" s="59">
        <v>11.111111111111111</v>
      </c>
      <c r="AH16" s="207"/>
    </row>
    <row r="17" spans="1:34" x14ac:dyDescent="0.3">
      <c r="A17" s="46" t="s">
        <v>0</v>
      </c>
      <c r="B17" s="31">
        <v>15</v>
      </c>
      <c r="C17" s="208">
        <v>100</v>
      </c>
      <c r="D17" s="31">
        <v>13</v>
      </c>
      <c r="E17" s="206">
        <v>86.666666666666671</v>
      </c>
      <c r="F17" s="31">
        <v>2</v>
      </c>
      <c r="G17" s="206">
        <v>13.333333333333334</v>
      </c>
      <c r="H17" s="32">
        <v>0</v>
      </c>
      <c r="I17" s="210" t="s">
        <v>30</v>
      </c>
      <c r="J17" s="32">
        <v>0</v>
      </c>
      <c r="K17" s="210" t="s">
        <v>30</v>
      </c>
      <c r="L17" s="31">
        <v>0</v>
      </c>
      <c r="M17" s="210" t="s">
        <v>30</v>
      </c>
      <c r="N17" s="31">
        <v>0</v>
      </c>
      <c r="O17" s="210" t="s">
        <v>30</v>
      </c>
      <c r="P17" s="32">
        <v>2</v>
      </c>
      <c r="Q17" s="206">
        <f>P17/B17*100</f>
        <v>13.333333333333334</v>
      </c>
      <c r="S17" s="61" t="s">
        <v>18</v>
      </c>
      <c r="T17" s="29">
        <v>3</v>
      </c>
      <c r="U17" s="208">
        <v>100</v>
      </c>
      <c r="V17" s="30">
        <v>2</v>
      </c>
      <c r="W17" s="206">
        <v>66.666666666666657</v>
      </c>
      <c r="X17" s="29">
        <v>1</v>
      </c>
      <c r="Y17" s="206">
        <v>33.333333333333329</v>
      </c>
      <c r="AB17" s="44" t="s">
        <v>63</v>
      </c>
      <c r="AC17" s="29">
        <v>6</v>
      </c>
      <c r="AD17" s="240">
        <v>100</v>
      </c>
      <c r="AE17" s="29">
        <v>5</v>
      </c>
      <c r="AF17" s="206">
        <v>83.333333333333343</v>
      </c>
      <c r="AG17" s="30">
        <v>1</v>
      </c>
      <c r="AH17" s="208">
        <v>16.666666666666664</v>
      </c>
    </row>
    <row r="18" spans="1:34" s="2" customFormat="1" x14ac:dyDescent="0.3">
      <c r="A18" s="54"/>
      <c r="B18" s="55">
        <v>23.809523809523807</v>
      </c>
      <c r="C18" s="209"/>
      <c r="D18" s="55">
        <v>24.074074074074073</v>
      </c>
      <c r="E18" s="207"/>
      <c r="F18" s="55">
        <v>22.222222222222221</v>
      </c>
      <c r="G18" s="207"/>
      <c r="H18" s="56"/>
      <c r="I18" s="211"/>
      <c r="J18" s="56"/>
      <c r="K18" s="211"/>
      <c r="L18" s="55"/>
      <c r="M18" s="211"/>
      <c r="N18" s="55"/>
      <c r="O18" s="211"/>
      <c r="P18" s="56">
        <f t="shared" ref="P18" si="1">P17/P11*100</f>
        <v>28.571428571428569</v>
      </c>
      <c r="Q18" s="207"/>
      <c r="S18" s="62"/>
      <c r="T18" s="58">
        <v>4.7619047619047619</v>
      </c>
      <c r="U18" s="209"/>
      <c r="V18" s="59">
        <v>3.7037037037037033</v>
      </c>
      <c r="W18" s="207"/>
      <c r="X18" s="58">
        <v>11.111111111111111</v>
      </c>
      <c r="Y18" s="207"/>
      <c r="AB18" s="51"/>
      <c r="AC18" s="58">
        <v>9.5238095238095237</v>
      </c>
      <c r="AD18" s="241"/>
      <c r="AE18" s="58">
        <v>9.2592592592592595</v>
      </c>
      <c r="AF18" s="207"/>
      <c r="AG18" s="59">
        <v>11.111111111111111</v>
      </c>
      <c r="AH18" s="209"/>
    </row>
    <row r="19" spans="1:34" x14ac:dyDescent="0.3">
      <c r="A19" s="46" t="s">
        <v>8</v>
      </c>
      <c r="B19" s="31">
        <v>2</v>
      </c>
      <c r="C19" s="208">
        <v>100</v>
      </c>
      <c r="D19" s="31">
        <v>2</v>
      </c>
      <c r="E19" s="208">
        <v>100</v>
      </c>
      <c r="F19" s="31">
        <v>0</v>
      </c>
      <c r="G19" s="206" t="s">
        <v>30</v>
      </c>
      <c r="H19" s="32">
        <v>0</v>
      </c>
      <c r="I19" s="210" t="s">
        <v>30</v>
      </c>
      <c r="J19" s="32">
        <v>0</v>
      </c>
      <c r="K19" s="210" t="s">
        <v>30</v>
      </c>
      <c r="L19" s="31">
        <v>0</v>
      </c>
      <c r="M19" s="210" t="s">
        <v>30</v>
      </c>
      <c r="N19" s="31">
        <v>0</v>
      </c>
      <c r="O19" s="210" t="s">
        <v>30</v>
      </c>
      <c r="P19" s="32">
        <v>0</v>
      </c>
      <c r="Q19" s="210" t="s">
        <v>30</v>
      </c>
      <c r="S19" s="64" t="s">
        <v>258</v>
      </c>
      <c r="T19" s="29">
        <v>3</v>
      </c>
      <c r="U19" s="208">
        <v>100</v>
      </c>
      <c r="V19" s="30">
        <v>3</v>
      </c>
      <c r="W19" s="208">
        <v>100</v>
      </c>
      <c r="X19" s="29">
        <v>0</v>
      </c>
      <c r="Y19" s="208" t="s">
        <v>30</v>
      </c>
      <c r="AB19" s="44" t="s">
        <v>74</v>
      </c>
      <c r="AC19" s="29">
        <v>6</v>
      </c>
      <c r="AD19" s="240">
        <v>100</v>
      </c>
      <c r="AE19" s="29">
        <v>6</v>
      </c>
      <c r="AF19" s="208">
        <v>100</v>
      </c>
      <c r="AG19" s="30">
        <v>0</v>
      </c>
      <c r="AH19" s="206" t="s">
        <v>30</v>
      </c>
    </row>
    <row r="20" spans="1:34" s="2" customFormat="1" x14ac:dyDescent="0.3">
      <c r="A20" s="54"/>
      <c r="B20" s="55">
        <v>3.1746031746031744</v>
      </c>
      <c r="C20" s="209"/>
      <c r="D20" s="55">
        <v>3.7037037037037033</v>
      </c>
      <c r="E20" s="209"/>
      <c r="F20" s="55"/>
      <c r="G20" s="207"/>
      <c r="H20" s="56"/>
      <c r="I20" s="211"/>
      <c r="J20" s="56"/>
      <c r="K20" s="211"/>
      <c r="L20" s="55"/>
      <c r="M20" s="211"/>
      <c r="N20" s="55"/>
      <c r="O20" s="211"/>
      <c r="P20" s="56"/>
      <c r="Q20" s="211"/>
      <c r="S20" s="62"/>
      <c r="T20" s="58">
        <v>4.7619047619047619</v>
      </c>
      <c r="U20" s="209"/>
      <c r="V20" s="59">
        <v>5.5555555555555554</v>
      </c>
      <c r="W20" s="209"/>
      <c r="X20" s="58"/>
      <c r="Y20" s="209"/>
      <c r="AB20" s="51"/>
      <c r="AC20" s="58">
        <v>9.5238095238095237</v>
      </c>
      <c r="AD20" s="241"/>
      <c r="AE20" s="58">
        <v>11.111111111111111</v>
      </c>
      <c r="AF20" s="209"/>
      <c r="AG20" s="59"/>
      <c r="AH20" s="207"/>
    </row>
    <row r="21" spans="1:34" x14ac:dyDescent="0.3">
      <c r="A21" s="46" t="s">
        <v>5</v>
      </c>
      <c r="B21" s="31">
        <v>22</v>
      </c>
      <c r="C21" s="208">
        <v>100</v>
      </c>
      <c r="D21" s="31">
        <v>17</v>
      </c>
      <c r="E21" s="206">
        <v>77.272727272727266</v>
      </c>
      <c r="F21" s="31">
        <v>5</v>
      </c>
      <c r="G21" s="206">
        <v>22.727272727272727</v>
      </c>
      <c r="H21" s="32">
        <v>0</v>
      </c>
      <c r="I21" s="210" t="s">
        <v>30</v>
      </c>
      <c r="J21" s="32">
        <v>0</v>
      </c>
      <c r="K21" s="210" t="s">
        <v>30</v>
      </c>
      <c r="L21" s="31">
        <v>0</v>
      </c>
      <c r="M21" s="210" t="s">
        <v>30</v>
      </c>
      <c r="N21" s="31">
        <v>0</v>
      </c>
      <c r="O21" s="210" t="s">
        <v>30</v>
      </c>
      <c r="P21" s="32">
        <v>5</v>
      </c>
      <c r="Q21" s="206">
        <f>P21/B21*100</f>
        <v>22.727272727272727</v>
      </c>
      <c r="S21" s="61" t="s">
        <v>12</v>
      </c>
      <c r="T21" s="29">
        <v>2</v>
      </c>
      <c r="U21" s="208">
        <v>100</v>
      </c>
      <c r="V21" s="30">
        <v>2</v>
      </c>
      <c r="W21" s="208">
        <v>100</v>
      </c>
      <c r="X21" s="29">
        <v>0</v>
      </c>
      <c r="Y21" s="208" t="s">
        <v>30</v>
      </c>
      <c r="AB21" s="44" t="s">
        <v>75</v>
      </c>
      <c r="AC21" s="29">
        <v>5</v>
      </c>
      <c r="AD21" s="240">
        <v>100</v>
      </c>
      <c r="AE21" s="29">
        <v>4</v>
      </c>
      <c r="AF21" s="206">
        <v>80</v>
      </c>
      <c r="AG21" s="30">
        <v>1</v>
      </c>
      <c r="AH21" s="206">
        <v>20</v>
      </c>
    </row>
    <row r="22" spans="1:34" s="2" customFormat="1" x14ac:dyDescent="0.3">
      <c r="A22" s="54"/>
      <c r="B22" s="35">
        <v>34.920634920634917</v>
      </c>
      <c r="C22" s="209"/>
      <c r="D22" s="35">
        <v>31.481481481481481</v>
      </c>
      <c r="E22" s="207"/>
      <c r="F22" s="35">
        <v>55.555555555555557</v>
      </c>
      <c r="G22" s="207"/>
      <c r="H22" s="36"/>
      <c r="I22" s="211"/>
      <c r="J22" s="36"/>
      <c r="K22" s="211"/>
      <c r="L22" s="35"/>
      <c r="M22" s="211"/>
      <c r="N22" s="35"/>
      <c r="O22" s="211"/>
      <c r="P22" s="36">
        <f t="shared" ref="P22" si="2">P21/P11*100</f>
        <v>71.428571428571431</v>
      </c>
      <c r="Q22" s="207"/>
      <c r="S22" s="62"/>
      <c r="T22" s="58">
        <v>3.1746031746031744</v>
      </c>
      <c r="U22" s="209"/>
      <c r="V22" s="59">
        <v>3.7037037037037033</v>
      </c>
      <c r="W22" s="209"/>
      <c r="X22" s="58"/>
      <c r="Y22" s="209"/>
      <c r="AB22" s="51"/>
      <c r="AC22" s="58">
        <v>7.9365079365079358</v>
      </c>
      <c r="AD22" s="241"/>
      <c r="AE22" s="58">
        <v>7.4074074074074066</v>
      </c>
      <c r="AF22" s="207"/>
      <c r="AG22" s="59">
        <v>11.111111111111111</v>
      </c>
      <c r="AH22" s="207"/>
    </row>
    <row r="23" spans="1:34" x14ac:dyDescent="0.3">
      <c r="S23" s="64" t="s">
        <v>20</v>
      </c>
      <c r="T23" s="29">
        <v>2</v>
      </c>
      <c r="U23" s="208">
        <v>100</v>
      </c>
      <c r="V23" s="30">
        <v>2</v>
      </c>
      <c r="W23" s="208">
        <v>100</v>
      </c>
      <c r="X23" s="29">
        <v>0</v>
      </c>
      <c r="Y23" s="208" t="s">
        <v>30</v>
      </c>
      <c r="AB23" s="44" t="s">
        <v>61</v>
      </c>
      <c r="AC23" s="29">
        <v>4</v>
      </c>
      <c r="AD23" s="240">
        <v>100</v>
      </c>
      <c r="AE23" s="29">
        <v>3</v>
      </c>
      <c r="AF23" s="206">
        <v>75</v>
      </c>
      <c r="AG23" s="30">
        <v>1</v>
      </c>
      <c r="AH23" s="206">
        <v>25</v>
      </c>
    </row>
    <row r="24" spans="1:34" x14ac:dyDescent="0.3">
      <c r="A24" s="75" t="s">
        <v>303</v>
      </c>
      <c r="S24" s="62"/>
      <c r="T24" s="58">
        <v>3.1746031746031744</v>
      </c>
      <c r="U24" s="209"/>
      <c r="V24" s="59">
        <v>3.7037037037037033</v>
      </c>
      <c r="W24" s="209"/>
      <c r="X24" s="58"/>
      <c r="Y24" s="209"/>
      <c r="AB24" s="51"/>
      <c r="AC24" s="58">
        <v>6.3492063492063489</v>
      </c>
      <c r="AD24" s="241"/>
      <c r="AE24" s="58">
        <v>5.5555555555555554</v>
      </c>
      <c r="AF24" s="207"/>
      <c r="AG24" s="59">
        <v>11.111111111111111</v>
      </c>
      <c r="AH24" s="207"/>
    </row>
    <row r="25" spans="1:34" x14ac:dyDescent="0.3">
      <c r="A25" s="75" t="s">
        <v>304</v>
      </c>
      <c r="S25" s="64" t="s">
        <v>13</v>
      </c>
      <c r="T25" s="29">
        <v>1</v>
      </c>
      <c r="U25" s="208">
        <v>100</v>
      </c>
      <c r="V25" s="30">
        <v>0</v>
      </c>
      <c r="W25" s="208" t="s">
        <v>30</v>
      </c>
      <c r="X25" s="29">
        <v>1</v>
      </c>
      <c r="Y25" s="208">
        <v>100</v>
      </c>
      <c r="AB25" s="68" t="s">
        <v>66</v>
      </c>
      <c r="AC25" s="29">
        <v>4</v>
      </c>
      <c r="AD25" s="240">
        <v>100</v>
      </c>
      <c r="AE25" s="29">
        <v>4</v>
      </c>
      <c r="AF25" s="208">
        <v>100</v>
      </c>
      <c r="AG25" s="30">
        <v>0</v>
      </c>
      <c r="AH25" s="208" t="s">
        <v>30</v>
      </c>
    </row>
    <row r="26" spans="1:34" x14ac:dyDescent="0.3">
      <c r="A26" s="75" t="s">
        <v>323</v>
      </c>
      <c r="S26" s="65"/>
      <c r="T26" s="35">
        <v>1.5873015873015872</v>
      </c>
      <c r="U26" s="209"/>
      <c r="V26" s="36"/>
      <c r="W26" s="209"/>
      <c r="X26" s="35">
        <v>11.111111111111111</v>
      </c>
      <c r="Y26" s="209"/>
      <c r="AB26" s="51"/>
      <c r="AC26" s="58">
        <v>6.3492063492063489</v>
      </c>
      <c r="AD26" s="241"/>
      <c r="AE26" s="58">
        <v>7.4074074074074066</v>
      </c>
      <c r="AF26" s="209"/>
      <c r="AG26" s="59"/>
      <c r="AH26" s="209"/>
    </row>
    <row r="27" spans="1:34" x14ac:dyDescent="0.3">
      <c r="S27" s="66" t="s">
        <v>15</v>
      </c>
      <c r="T27" s="31">
        <v>1</v>
      </c>
      <c r="U27" s="208">
        <v>100</v>
      </c>
      <c r="V27" s="32">
        <v>1</v>
      </c>
      <c r="W27" s="208">
        <v>100</v>
      </c>
      <c r="X27" s="31">
        <v>0</v>
      </c>
      <c r="Y27" s="208" t="s">
        <v>30</v>
      </c>
      <c r="AB27" s="68" t="s">
        <v>68</v>
      </c>
      <c r="AC27" s="29">
        <v>4</v>
      </c>
      <c r="AD27" s="240">
        <v>100</v>
      </c>
      <c r="AE27" s="29">
        <v>2</v>
      </c>
      <c r="AF27" s="206">
        <v>50</v>
      </c>
      <c r="AG27" s="30">
        <v>2</v>
      </c>
      <c r="AH27" s="206">
        <v>50</v>
      </c>
    </row>
    <row r="28" spans="1:34" x14ac:dyDescent="0.3">
      <c r="S28" s="65"/>
      <c r="T28" s="35">
        <v>1.5873015873015872</v>
      </c>
      <c r="U28" s="209"/>
      <c r="V28" s="36">
        <v>1.8518518518518516</v>
      </c>
      <c r="W28" s="209"/>
      <c r="X28" s="35"/>
      <c r="Y28" s="209"/>
      <c r="AB28" s="54"/>
      <c r="AC28" s="35">
        <v>6.3492063492063489</v>
      </c>
      <c r="AD28" s="241"/>
      <c r="AE28" s="35">
        <v>3.7037037037037033</v>
      </c>
      <c r="AF28" s="207"/>
      <c r="AG28" s="36">
        <v>22.222222222222221</v>
      </c>
      <c r="AH28" s="207"/>
    </row>
    <row r="29" spans="1:34" x14ac:dyDescent="0.3">
      <c r="S29" s="67" t="s">
        <v>17</v>
      </c>
      <c r="T29" s="31">
        <v>1</v>
      </c>
      <c r="U29" s="208">
        <v>100</v>
      </c>
      <c r="V29" s="32">
        <v>1</v>
      </c>
      <c r="W29" s="208">
        <v>100</v>
      </c>
      <c r="X29" s="31">
        <v>0</v>
      </c>
      <c r="Y29" s="208" t="s">
        <v>30</v>
      </c>
      <c r="AB29" s="46" t="s">
        <v>69</v>
      </c>
      <c r="AC29" s="31">
        <v>4</v>
      </c>
      <c r="AD29" s="240">
        <v>100</v>
      </c>
      <c r="AE29" s="31">
        <v>3</v>
      </c>
      <c r="AF29" s="206">
        <v>75</v>
      </c>
      <c r="AG29" s="32">
        <v>1</v>
      </c>
      <c r="AH29" s="206">
        <v>25</v>
      </c>
    </row>
    <row r="30" spans="1:34" x14ac:dyDescent="0.3">
      <c r="S30" s="65"/>
      <c r="T30" s="35">
        <v>1.5873015873015872</v>
      </c>
      <c r="U30" s="209"/>
      <c r="V30" s="36">
        <v>1.8518518518518516</v>
      </c>
      <c r="W30" s="209"/>
      <c r="X30" s="35"/>
      <c r="Y30" s="209"/>
      <c r="AB30" s="54"/>
      <c r="AC30" s="35">
        <v>6.3492063492063489</v>
      </c>
      <c r="AD30" s="241"/>
      <c r="AE30" s="35">
        <v>5.5555555555555554</v>
      </c>
      <c r="AF30" s="207"/>
      <c r="AG30" s="36">
        <v>11.111111111111111</v>
      </c>
      <c r="AH30" s="207"/>
    </row>
    <row r="31" spans="1:34" x14ac:dyDescent="0.3">
      <c r="S31" s="66" t="s">
        <v>21</v>
      </c>
      <c r="T31" s="31">
        <v>1</v>
      </c>
      <c r="U31" s="208">
        <v>100</v>
      </c>
      <c r="V31" s="32">
        <v>1</v>
      </c>
      <c r="W31" s="208">
        <v>100</v>
      </c>
      <c r="X31" s="31">
        <v>0</v>
      </c>
      <c r="Y31" s="208" t="s">
        <v>30</v>
      </c>
      <c r="AB31" s="47" t="s">
        <v>64</v>
      </c>
      <c r="AC31" s="31">
        <v>3</v>
      </c>
      <c r="AD31" s="240">
        <v>100</v>
      </c>
      <c r="AE31" s="31">
        <v>3</v>
      </c>
      <c r="AF31" s="208">
        <v>100</v>
      </c>
      <c r="AG31" s="32">
        <v>0</v>
      </c>
      <c r="AH31" s="208" t="s">
        <v>30</v>
      </c>
    </row>
    <row r="32" spans="1:34" x14ac:dyDescent="0.3">
      <c r="S32" s="65"/>
      <c r="T32" s="35">
        <v>1.5873015873015872</v>
      </c>
      <c r="U32" s="209"/>
      <c r="V32" s="36">
        <v>1.8518518518518516</v>
      </c>
      <c r="W32" s="209"/>
      <c r="X32" s="35"/>
      <c r="Y32" s="209"/>
      <c r="AB32" s="54"/>
      <c r="AC32" s="35">
        <v>4.7619047619047619</v>
      </c>
      <c r="AD32" s="241"/>
      <c r="AE32" s="35">
        <v>5.5555555555555554</v>
      </c>
      <c r="AF32" s="209"/>
      <c r="AG32" s="36"/>
      <c r="AH32" s="209"/>
    </row>
    <row r="33" spans="19:34" x14ac:dyDescent="0.3">
      <c r="S33" s="67" t="s">
        <v>22</v>
      </c>
      <c r="T33" s="31">
        <v>1</v>
      </c>
      <c r="U33" s="208">
        <v>100</v>
      </c>
      <c r="V33" s="32">
        <v>1</v>
      </c>
      <c r="W33" s="208">
        <v>100</v>
      </c>
      <c r="X33" s="31">
        <v>0</v>
      </c>
      <c r="Y33" s="208" t="s">
        <v>30</v>
      </c>
      <c r="AB33" s="46" t="s">
        <v>71</v>
      </c>
      <c r="AC33" s="31">
        <v>3</v>
      </c>
      <c r="AD33" s="240">
        <v>100</v>
      </c>
      <c r="AE33" s="31">
        <v>3</v>
      </c>
      <c r="AF33" s="208">
        <v>100</v>
      </c>
      <c r="AG33" s="32">
        <v>0</v>
      </c>
      <c r="AH33" s="208" t="s">
        <v>30</v>
      </c>
    </row>
    <row r="34" spans="19:34" x14ac:dyDescent="0.3">
      <c r="S34" s="65"/>
      <c r="T34" s="35">
        <v>1.5873015873015872</v>
      </c>
      <c r="U34" s="209"/>
      <c r="V34" s="36">
        <v>1.8518518518518516</v>
      </c>
      <c r="W34" s="209"/>
      <c r="X34" s="35"/>
      <c r="Y34" s="209"/>
      <c r="AB34" s="54"/>
      <c r="AC34" s="35">
        <v>4.7619047619047619</v>
      </c>
      <c r="AD34" s="241"/>
      <c r="AE34" s="35">
        <v>5.5555555555555554</v>
      </c>
      <c r="AF34" s="209"/>
      <c r="AG34" s="36"/>
      <c r="AH34" s="209"/>
    </row>
    <row r="35" spans="19:34" x14ac:dyDescent="0.3">
      <c r="S35" s="66" t="s">
        <v>24</v>
      </c>
      <c r="T35" s="31">
        <v>1</v>
      </c>
      <c r="U35" s="208">
        <v>100</v>
      </c>
      <c r="V35" s="32">
        <v>1</v>
      </c>
      <c r="W35" s="208">
        <v>100</v>
      </c>
      <c r="X35" s="31">
        <v>0</v>
      </c>
      <c r="Y35" s="208" t="s">
        <v>30</v>
      </c>
      <c r="AB35" s="47" t="s">
        <v>62</v>
      </c>
      <c r="AC35" s="31">
        <v>2</v>
      </c>
      <c r="AD35" s="240">
        <v>100</v>
      </c>
      <c r="AE35" s="31">
        <v>2</v>
      </c>
      <c r="AF35" s="208">
        <v>100</v>
      </c>
      <c r="AG35" s="32">
        <v>0</v>
      </c>
      <c r="AH35" s="208" t="s">
        <v>30</v>
      </c>
    </row>
    <row r="36" spans="19:34" x14ac:dyDescent="0.3">
      <c r="S36" s="65"/>
      <c r="T36" s="35">
        <v>1.5873015873015872</v>
      </c>
      <c r="U36" s="209"/>
      <c r="V36" s="36">
        <v>1.8518518518518516</v>
      </c>
      <c r="W36" s="209"/>
      <c r="X36" s="35"/>
      <c r="Y36" s="209"/>
      <c r="AB36" s="54"/>
      <c r="AC36" s="35">
        <v>3.1746031746031744</v>
      </c>
      <c r="AD36" s="241"/>
      <c r="AE36" s="35">
        <v>3.7037037037037033</v>
      </c>
      <c r="AF36" s="209"/>
      <c r="AG36" s="36"/>
      <c r="AH36" s="209"/>
    </row>
    <row r="37" spans="19:34" x14ac:dyDescent="0.3">
      <c r="S37" s="66" t="s">
        <v>25</v>
      </c>
      <c r="T37" s="31">
        <v>1</v>
      </c>
      <c r="U37" s="208">
        <v>100</v>
      </c>
      <c r="V37" s="32">
        <v>0</v>
      </c>
      <c r="W37" s="208" t="s">
        <v>30</v>
      </c>
      <c r="X37" s="31">
        <v>1</v>
      </c>
      <c r="Y37" s="208">
        <v>100</v>
      </c>
      <c r="AB37" s="46" t="s">
        <v>67</v>
      </c>
      <c r="AC37" s="31">
        <v>2</v>
      </c>
      <c r="AD37" s="240">
        <v>100</v>
      </c>
      <c r="AE37" s="31">
        <v>1</v>
      </c>
      <c r="AF37" s="206">
        <v>50</v>
      </c>
      <c r="AG37" s="32">
        <v>1</v>
      </c>
      <c r="AH37" s="206">
        <v>50</v>
      </c>
    </row>
    <row r="38" spans="19:34" x14ac:dyDescent="0.3">
      <c r="S38" s="65"/>
      <c r="T38" s="35">
        <v>1.5873015873015872</v>
      </c>
      <c r="U38" s="209"/>
      <c r="V38" s="36"/>
      <c r="W38" s="209"/>
      <c r="X38" s="35">
        <v>11.111111111111111</v>
      </c>
      <c r="Y38" s="209"/>
      <c r="AB38" s="54"/>
      <c r="AC38" s="35">
        <v>3.1746031746031744</v>
      </c>
      <c r="AD38" s="241"/>
      <c r="AE38" s="35">
        <v>1.8518518518518516</v>
      </c>
      <c r="AF38" s="207"/>
      <c r="AG38" s="36">
        <v>11.111111111111111</v>
      </c>
      <c r="AH38" s="207"/>
    </row>
    <row r="39" spans="19:34" x14ac:dyDescent="0.3">
      <c r="AB39" s="46" t="s">
        <v>72</v>
      </c>
      <c r="AC39" s="31">
        <v>2</v>
      </c>
      <c r="AD39" s="240">
        <v>100</v>
      </c>
      <c r="AE39" s="31">
        <v>2</v>
      </c>
      <c r="AF39" s="208">
        <v>100</v>
      </c>
      <c r="AG39" s="32">
        <v>0</v>
      </c>
      <c r="AH39" s="208" t="s">
        <v>30</v>
      </c>
    </row>
    <row r="40" spans="19:34" x14ac:dyDescent="0.3">
      <c r="S40" s="75" t="s">
        <v>303</v>
      </c>
      <c r="AB40" s="54"/>
      <c r="AC40" s="35">
        <v>3.1746031746031744</v>
      </c>
      <c r="AD40" s="241"/>
      <c r="AE40" s="35">
        <v>3.7037037037037033</v>
      </c>
      <c r="AF40" s="209"/>
      <c r="AG40" s="36"/>
      <c r="AH40" s="209"/>
    </row>
    <row r="41" spans="19:34" x14ac:dyDescent="0.3">
      <c r="S41" s="75" t="s">
        <v>304</v>
      </c>
      <c r="AB41" s="45" t="s">
        <v>60</v>
      </c>
      <c r="AC41" s="31">
        <v>1</v>
      </c>
      <c r="AD41" s="240">
        <v>100</v>
      </c>
      <c r="AE41" s="31">
        <v>1</v>
      </c>
      <c r="AF41" s="208">
        <v>100</v>
      </c>
      <c r="AG41" s="32">
        <v>0</v>
      </c>
      <c r="AH41" s="208" t="s">
        <v>30</v>
      </c>
    </row>
    <row r="42" spans="19:34" x14ac:dyDescent="0.3">
      <c r="AB42" s="54"/>
      <c r="AC42" s="35">
        <v>1.5873015873015872</v>
      </c>
      <c r="AD42" s="241"/>
      <c r="AE42" s="35">
        <v>1.8518518518518516</v>
      </c>
      <c r="AF42" s="209"/>
      <c r="AG42" s="36"/>
      <c r="AH42" s="209"/>
    </row>
    <row r="43" spans="19:34" x14ac:dyDescent="0.3">
      <c r="AB43" s="46" t="s">
        <v>73</v>
      </c>
      <c r="AC43" s="31">
        <v>1</v>
      </c>
      <c r="AD43" s="240">
        <v>100</v>
      </c>
      <c r="AE43" s="31">
        <v>1</v>
      </c>
      <c r="AF43" s="208">
        <v>100</v>
      </c>
      <c r="AG43" s="32">
        <v>0</v>
      </c>
      <c r="AH43" s="208" t="s">
        <v>30</v>
      </c>
    </row>
    <row r="44" spans="19:34" x14ac:dyDescent="0.3">
      <c r="AB44" s="54"/>
      <c r="AC44" s="35">
        <v>1.5873015873015872</v>
      </c>
      <c r="AD44" s="241"/>
      <c r="AE44" s="35">
        <v>1.8518518518518516</v>
      </c>
      <c r="AF44" s="209"/>
      <c r="AG44" s="36"/>
      <c r="AH44" s="209"/>
    </row>
    <row r="46" spans="19:34" x14ac:dyDescent="0.3">
      <c r="AB46" s="75" t="s">
        <v>303</v>
      </c>
    </row>
    <row r="47" spans="19:34" x14ac:dyDescent="0.3">
      <c r="AB47" s="75" t="s">
        <v>304</v>
      </c>
    </row>
  </sheetData>
  <sheetProtection algorithmName="SHA-512" hashValue="RY14tax8wNjewNu8rNEx7J16TECgpvpZ1vSDjkuRtIzCmEt0wxARDkgmns0Zns2dNKVo3UCJlVXy6hVD0wpytg==" saltValue="3Rt+Nn7/U8asjoMZhZnXAw==" spinCount="100000" sheet="1" objects="1" scenarios="1"/>
  <mergeCells count="165">
    <mergeCell ref="AH41:AH42"/>
    <mergeCell ref="AH43:AH44"/>
    <mergeCell ref="AH31:AH32"/>
    <mergeCell ref="AH33:AH34"/>
    <mergeCell ref="AH35:AH36"/>
    <mergeCell ref="AH37:AH38"/>
    <mergeCell ref="AH39:AH40"/>
    <mergeCell ref="AH21:AH22"/>
    <mergeCell ref="AH23:AH24"/>
    <mergeCell ref="AH25:AH26"/>
    <mergeCell ref="AH27:AH28"/>
    <mergeCell ref="AH29:AH30"/>
    <mergeCell ref="AH11:AH12"/>
    <mergeCell ref="AH13:AH14"/>
    <mergeCell ref="AH15:AH16"/>
    <mergeCell ref="AH17:AH18"/>
    <mergeCell ref="AH19:AH20"/>
    <mergeCell ref="AF19:AF20"/>
    <mergeCell ref="AF17:AF18"/>
    <mergeCell ref="AF15:AF16"/>
    <mergeCell ref="AF13:AF14"/>
    <mergeCell ref="AF11:AF12"/>
    <mergeCell ref="AD17:AD18"/>
    <mergeCell ref="AD15:AD16"/>
    <mergeCell ref="AD13:AD14"/>
    <mergeCell ref="AD11:AD12"/>
    <mergeCell ref="AF43:AF44"/>
    <mergeCell ref="AF41:AF42"/>
    <mergeCell ref="AF39:AF40"/>
    <mergeCell ref="AF37:AF38"/>
    <mergeCell ref="AF35:AF36"/>
    <mergeCell ref="AF33:AF34"/>
    <mergeCell ref="AF31:AF32"/>
    <mergeCell ref="AF29:AF30"/>
    <mergeCell ref="AF27:AF28"/>
    <mergeCell ref="AF25:AF26"/>
    <mergeCell ref="AF23:AF24"/>
    <mergeCell ref="AF21:AF22"/>
    <mergeCell ref="AD25:AD26"/>
    <mergeCell ref="AD23:AD24"/>
    <mergeCell ref="AD21:AD22"/>
    <mergeCell ref="AD19:AD20"/>
    <mergeCell ref="AD43:AD44"/>
    <mergeCell ref="AD41:AD42"/>
    <mergeCell ref="AD39:AD40"/>
    <mergeCell ref="AD37:AD38"/>
    <mergeCell ref="W15:W16"/>
    <mergeCell ref="Y37:Y38"/>
    <mergeCell ref="Y19:Y20"/>
    <mergeCell ref="Y21:Y22"/>
    <mergeCell ref="Y23:Y24"/>
    <mergeCell ref="Y25:Y26"/>
    <mergeCell ref="Y27:Y28"/>
    <mergeCell ref="W37:W38"/>
    <mergeCell ref="W35:W36"/>
    <mergeCell ref="W33:W34"/>
    <mergeCell ref="W27:W28"/>
    <mergeCell ref="W19:W20"/>
    <mergeCell ref="W29:W30"/>
    <mergeCell ref="Y29:Y30"/>
    <mergeCell ref="Y31:Y32"/>
    <mergeCell ref="Y33:Y34"/>
    <mergeCell ref="Y35:Y36"/>
    <mergeCell ref="W25:W26"/>
    <mergeCell ref="W23:W24"/>
    <mergeCell ref="W21:W22"/>
    <mergeCell ref="AD35:AD36"/>
    <mergeCell ref="AD33:AD34"/>
    <mergeCell ref="AD31:AD32"/>
    <mergeCell ref="AD29:AD30"/>
    <mergeCell ref="AD27:AD28"/>
    <mergeCell ref="C13:C14"/>
    <mergeCell ref="C11:C12"/>
    <mergeCell ref="G21:G22"/>
    <mergeCell ref="G19:G20"/>
    <mergeCell ref="G17:G18"/>
    <mergeCell ref="G15:G16"/>
    <mergeCell ref="G13:G14"/>
    <mergeCell ref="G11:G12"/>
    <mergeCell ref="E21:E22"/>
    <mergeCell ref="C21:C22"/>
    <mergeCell ref="C19:C20"/>
    <mergeCell ref="C17:C18"/>
    <mergeCell ref="C15:C16"/>
    <mergeCell ref="E11:E12"/>
    <mergeCell ref="E13:E14"/>
    <mergeCell ref="E15:E16"/>
    <mergeCell ref="E17:E18"/>
    <mergeCell ref="E19:E20"/>
    <mergeCell ref="W31:W32"/>
    <mergeCell ref="AB5:AH5"/>
    <mergeCell ref="U37:U38"/>
    <mergeCell ref="U35:U36"/>
    <mergeCell ref="U33:U34"/>
    <mergeCell ref="U31:U32"/>
    <mergeCell ref="U29:U30"/>
    <mergeCell ref="U27:U28"/>
    <mergeCell ref="U25:U26"/>
    <mergeCell ref="U23:U24"/>
    <mergeCell ref="U21:U22"/>
    <mergeCell ref="U19:U20"/>
    <mergeCell ref="U17:U18"/>
    <mergeCell ref="U15:U16"/>
    <mergeCell ref="U13:U14"/>
    <mergeCell ref="AC9:AD10"/>
    <mergeCell ref="AE9:AH9"/>
    <mergeCell ref="AE10:AF10"/>
    <mergeCell ref="AG10:AH10"/>
    <mergeCell ref="U11:U12"/>
    <mergeCell ref="Y11:Y12"/>
    <mergeCell ref="Y13:Y14"/>
    <mergeCell ref="Y15:Y16"/>
    <mergeCell ref="Y17:Y18"/>
    <mergeCell ref="W17:W18"/>
    <mergeCell ref="Q11:Q12"/>
    <mergeCell ref="I11:I12"/>
    <mergeCell ref="I13:I14"/>
    <mergeCell ref="M11:M12"/>
    <mergeCell ref="M13:M14"/>
    <mergeCell ref="O13:O14"/>
    <mergeCell ref="O11:O12"/>
    <mergeCell ref="AB9:AB10"/>
    <mergeCell ref="H9:Q9"/>
    <mergeCell ref="H10:I10"/>
    <mergeCell ref="J10:K10"/>
    <mergeCell ref="Q13:Q14"/>
    <mergeCell ref="L10:M10"/>
    <mergeCell ref="N10:O10"/>
    <mergeCell ref="K13:K14"/>
    <mergeCell ref="K11:K12"/>
    <mergeCell ref="W13:W14"/>
    <mergeCell ref="W11:W12"/>
    <mergeCell ref="A5:Q5"/>
    <mergeCell ref="S5:Y5"/>
    <mergeCell ref="A8:A10"/>
    <mergeCell ref="B8:C10"/>
    <mergeCell ref="D8:E10"/>
    <mergeCell ref="F8:G10"/>
    <mergeCell ref="P10:Q10"/>
    <mergeCell ref="S9:S10"/>
    <mergeCell ref="T9:U10"/>
    <mergeCell ref="V9:Y9"/>
    <mergeCell ref="V10:W10"/>
    <mergeCell ref="X10:Y10"/>
    <mergeCell ref="H8:Q8"/>
    <mergeCell ref="I21:I22"/>
    <mergeCell ref="K21:K22"/>
    <mergeCell ref="K19:K20"/>
    <mergeCell ref="K17:K18"/>
    <mergeCell ref="Q15:Q16"/>
    <mergeCell ref="Q17:Q18"/>
    <mergeCell ref="Q19:Q20"/>
    <mergeCell ref="Q21:Q22"/>
    <mergeCell ref="M15:M16"/>
    <mergeCell ref="M17:M18"/>
    <mergeCell ref="M19:M20"/>
    <mergeCell ref="M21:M22"/>
    <mergeCell ref="O21:O22"/>
    <mergeCell ref="O19:O20"/>
    <mergeCell ref="O17:O18"/>
    <mergeCell ref="O15:O16"/>
    <mergeCell ref="I17:I18"/>
    <mergeCell ref="I19:I20"/>
    <mergeCell ref="I15:I16"/>
    <mergeCell ref="K15:K16"/>
  </mergeCells>
  <phoneticPr fontId="2" type="noConversion"/>
  <pageMargins left="0.7" right="0.7" top="0.75" bottom="0.75" header="0.3" footer="0.3"/>
  <pageSetup paperSize="9" scale="49" orientation="portrait" r:id="rId1"/>
  <colBreaks count="2" manualBreakCount="2">
    <brk id="17" max="1048575" man="1"/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6D04-4A5D-401A-A5D0-4C204943518D}">
  <dimension ref="A1:AI31"/>
  <sheetViews>
    <sheetView view="pageBreakPreview" zoomScale="85" zoomScaleNormal="85" zoomScaleSheetLayoutView="85" workbookViewId="0"/>
  </sheetViews>
  <sheetFormatPr defaultRowHeight="16.5" x14ac:dyDescent="0.3"/>
  <cols>
    <col min="1" max="1" width="12.875" style="26" customWidth="1"/>
    <col min="2" max="2" width="8.125" style="26" customWidth="1"/>
    <col min="3" max="3" width="8.125" style="27" customWidth="1"/>
    <col min="4" max="4" width="8.125" style="26" customWidth="1"/>
    <col min="5" max="5" width="8.125" style="28" customWidth="1"/>
    <col min="6" max="6" width="8.125" style="26" customWidth="1"/>
    <col min="7" max="7" width="8.125" style="28" customWidth="1"/>
    <col min="8" max="8" width="8.125" customWidth="1"/>
    <col min="9" max="9" width="8.125" style="2" customWidth="1"/>
    <col min="10" max="10" width="8.125" customWidth="1"/>
    <col min="11" max="11" width="8.125" style="2" customWidth="1"/>
    <col min="12" max="12" width="8.125" customWidth="1"/>
    <col min="13" max="13" width="8.125" style="2" customWidth="1"/>
    <col min="14" max="17" width="8.125" customWidth="1"/>
    <col min="20" max="20" width="16.625" customWidth="1"/>
    <col min="21" max="21" width="10.875" customWidth="1"/>
    <col min="22" max="22" width="8.125" customWidth="1"/>
    <col min="23" max="23" width="10.875" customWidth="1"/>
    <col min="24" max="24" width="8.125" customWidth="1"/>
    <col min="25" max="25" width="10.875" customWidth="1"/>
    <col min="26" max="26" width="8.125" customWidth="1"/>
    <col min="29" max="29" width="12.25" style="26" customWidth="1"/>
    <col min="30" max="30" width="9" style="26"/>
    <col min="31" max="31" width="9" style="26" customWidth="1"/>
    <col min="32" max="32" width="9" style="26"/>
    <col min="33" max="33" width="9" style="28"/>
    <col min="34" max="34" width="9" style="26"/>
    <col min="35" max="35" width="9" style="28"/>
  </cols>
  <sheetData>
    <row r="1" spans="1:35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  <c r="AC1" s="5"/>
      <c r="AD1" s="2"/>
      <c r="AE1" s="57"/>
      <c r="AF1" s="2"/>
      <c r="AG1" s="57"/>
      <c r="AH1" s="2"/>
      <c r="AI1" s="57"/>
    </row>
    <row r="2" spans="1:35" x14ac:dyDescent="0.3">
      <c r="A2"/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8"/>
      <c r="T2" s="5"/>
      <c r="U2" s="2"/>
      <c r="V2" s="57"/>
      <c r="W2" s="2"/>
      <c r="X2" s="57"/>
      <c r="Y2" s="2"/>
      <c r="Z2" s="57"/>
      <c r="AC2" s="5"/>
      <c r="AD2" s="2"/>
      <c r="AE2" s="57"/>
      <c r="AF2" s="2"/>
      <c r="AG2" s="57"/>
      <c r="AH2" s="2"/>
      <c r="AI2" s="57"/>
    </row>
    <row r="3" spans="1:35" ht="26.25" x14ac:dyDescent="0.3">
      <c r="A3" s="37" t="s">
        <v>162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8"/>
      <c r="T3" s="37" t="s">
        <v>162</v>
      </c>
      <c r="U3" s="2"/>
      <c r="V3" s="57"/>
      <c r="W3" s="2"/>
      <c r="X3" s="57"/>
      <c r="Y3" s="2"/>
      <c r="Z3" s="57"/>
      <c r="AC3" s="37" t="s">
        <v>162</v>
      </c>
      <c r="AD3" s="2"/>
      <c r="AE3" s="57"/>
      <c r="AF3" s="2"/>
      <c r="AG3" s="57"/>
      <c r="AH3" s="2"/>
      <c r="AI3" s="57"/>
    </row>
    <row r="4" spans="1:35" x14ac:dyDescent="0.3">
      <c r="A4"/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8"/>
      <c r="T4" s="5"/>
      <c r="U4" s="2"/>
      <c r="V4" s="57"/>
      <c r="W4" s="2"/>
      <c r="X4" s="57"/>
      <c r="Y4" s="2"/>
      <c r="Z4" s="57"/>
      <c r="AC4" s="5"/>
      <c r="AD4" s="2"/>
      <c r="AE4" s="57"/>
      <c r="AF4" s="2"/>
      <c r="AG4" s="57"/>
      <c r="AH4" s="2"/>
      <c r="AI4" s="57"/>
    </row>
    <row r="5" spans="1:35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316</v>
      </c>
      <c r="U5" s="221"/>
      <c r="V5" s="221"/>
      <c r="W5" s="221"/>
      <c r="X5" s="221"/>
      <c r="Y5" s="221"/>
      <c r="Z5" s="221"/>
      <c r="AC5" s="221" t="s">
        <v>317</v>
      </c>
      <c r="AD5" s="221"/>
      <c r="AE5" s="221"/>
      <c r="AF5" s="221"/>
      <c r="AG5" s="221"/>
      <c r="AH5" s="221"/>
      <c r="AI5" s="221"/>
    </row>
    <row r="6" spans="1:35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8"/>
      <c r="T6" s="5"/>
      <c r="U6" s="2"/>
      <c r="V6" s="57"/>
      <c r="W6" s="2"/>
      <c r="X6" s="57"/>
      <c r="Y6" s="2"/>
      <c r="Z6" s="57"/>
      <c r="AC6" s="5"/>
      <c r="AD6" s="2"/>
      <c r="AE6" s="57"/>
      <c r="AF6" s="2"/>
      <c r="AG6" s="57"/>
      <c r="AH6" s="2"/>
      <c r="AI6" s="57"/>
    </row>
    <row r="7" spans="1:35" x14ac:dyDescent="0.3">
      <c r="A7" s="42"/>
      <c r="B7" s="43"/>
      <c r="C7" s="16"/>
      <c r="D7" s="43"/>
      <c r="E7" s="70"/>
      <c r="F7" s="43"/>
      <c r="G7" s="70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43"/>
      <c r="T7" s="5"/>
      <c r="U7" s="2"/>
      <c r="V7" s="57"/>
      <c r="W7" s="2"/>
      <c r="X7" s="57"/>
      <c r="Y7" s="2"/>
      <c r="Z7" s="57"/>
      <c r="AC7" s="5"/>
      <c r="AD7" s="2"/>
      <c r="AE7" s="57"/>
      <c r="AF7" s="2"/>
      <c r="AG7" s="57"/>
      <c r="AH7" s="2"/>
      <c r="AI7" s="57"/>
    </row>
    <row r="8" spans="1:35" ht="16.5" customHeight="1" x14ac:dyDescent="0.3">
      <c r="A8" s="232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T8" s="5"/>
      <c r="U8" s="2"/>
      <c r="V8" s="57"/>
      <c r="W8" s="2"/>
      <c r="X8" s="57"/>
      <c r="Y8" s="43" t="s">
        <v>9</v>
      </c>
      <c r="Z8" s="57"/>
      <c r="AC8" s="5"/>
      <c r="AD8" s="2"/>
      <c r="AE8" s="57"/>
      <c r="AF8" s="2"/>
      <c r="AG8" s="57"/>
      <c r="AH8" s="43" t="s">
        <v>9</v>
      </c>
      <c r="AI8" s="57"/>
    </row>
    <row r="9" spans="1:35" x14ac:dyDescent="0.3">
      <c r="A9" s="188"/>
      <c r="B9" s="185"/>
      <c r="C9" s="185"/>
      <c r="D9" s="188"/>
      <c r="E9" s="189"/>
      <c r="F9" s="194"/>
      <c r="G9" s="195"/>
      <c r="H9" s="235" t="s">
        <v>252</v>
      </c>
      <c r="I9" s="236"/>
      <c r="J9" s="236"/>
      <c r="K9" s="236"/>
      <c r="L9" s="236"/>
      <c r="M9" s="236"/>
      <c r="N9" s="236"/>
      <c r="O9" s="236"/>
      <c r="P9" s="236"/>
      <c r="Q9" s="237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76</v>
      </c>
      <c r="AD9" s="224" t="s">
        <v>306</v>
      </c>
      <c r="AE9" s="224"/>
      <c r="AF9" s="226"/>
      <c r="AG9" s="226"/>
      <c r="AH9" s="226"/>
      <c r="AI9" s="227"/>
    </row>
    <row r="10" spans="1:35" ht="27.75" customHeight="1" x14ac:dyDescent="0.3">
      <c r="A10" s="188"/>
      <c r="B10" s="185"/>
      <c r="C10" s="185"/>
      <c r="D10" s="190"/>
      <c r="E10" s="191"/>
      <c r="F10" s="196"/>
      <c r="G10" s="197"/>
      <c r="H10" s="200" t="s">
        <v>53</v>
      </c>
      <c r="I10" s="201"/>
      <c r="J10" s="200" t="s">
        <v>54</v>
      </c>
      <c r="K10" s="201"/>
      <c r="L10" s="238" t="s">
        <v>55</v>
      </c>
      <c r="M10" s="239"/>
      <c r="N10" s="201" t="s">
        <v>56</v>
      </c>
      <c r="O10" s="202"/>
      <c r="P10" s="233" t="s">
        <v>57</v>
      </c>
      <c r="Q10" s="234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23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92" t="s">
        <v>28</v>
      </c>
      <c r="B11" s="29">
        <v>35</v>
      </c>
      <c r="C11" s="208">
        <v>100</v>
      </c>
      <c r="D11" s="29">
        <v>28</v>
      </c>
      <c r="E11" s="206">
        <v>80</v>
      </c>
      <c r="F11" s="30">
        <v>7</v>
      </c>
      <c r="G11" s="206">
        <v>20</v>
      </c>
      <c r="H11" s="8">
        <v>0</v>
      </c>
      <c r="I11" s="206" t="s">
        <v>30</v>
      </c>
      <c r="J11" s="29">
        <v>1</v>
      </c>
      <c r="K11" s="206">
        <f>J11/B11*100</f>
        <v>2.8571428571428572</v>
      </c>
      <c r="L11" s="9">
        <v>0</v>
      </c>
      <c r="M11" s="206" t="s">
        <v>30</v>
      </c>
      <c r="N11" s="30">
        <v>1</v>
      </c>
      <c r="O11" s="206">
        <f>N11/B11*100</f>
        <v>2.8571428571428572</v>
      </c>
      <c r="P11" s="30">
        <v>5</v>
      </c>
      <c r="Q11" s="206">
        <f>P11/B11*100</f>
        <v>14.285714285714285</v>
      </c>
      <c r="T11" s="44" t="s">
        <v>28</v>
      </c>
      <c r="U11" s="29">
        <v>35</v>
      </c>
      <c r="V11" s="208">
        <v>100</v>
      </c>
      <c r="W11" s="29">
        <v>28</v>
      </c>
      <c r="X11" s="206">
        <v>80</v>
      </c>
      <c r="Y11" s="30">
        <v>7</v>
      </c>
      <c r="Z11" s="206">
        <v>20</v>
      </c>
      <c r="AC11" s="44" t="s">
        <v>256</v>
      </c>
      <c r="AD11" s="29">
        <v>35</v>
      </c>
      <c r="AE11" s="208">
        <v>100</v>
      </c>
      <c r="AF11" s="29">
        <v>28</v>
      </c>
      <c r="AG11" s="206">
        <v>80</v>
      </c>
      <c r="AH11" s="30">
        <v>7</v>
      </c>
      <c r="AI11" s="206">
        <v>20</v>
      </c>
    </row>
    <row r="12" spans="1:35" s="3" customFormat="1" x14ac:dyDescent="0.3">
      <c r="A12" s="48"/>
      <c r="B12" s="69">
        <v>100</v>
      </c>
      <c r="C12" s="209"/>
      <c r="D12" s="69">
        <v>100</v>
      </c>
      <c r="E12" s="207"/>
      <c r="F12" s="60">
        <v>100</v>
      </c>
      <c r="G12" s="207"/>
      <c r="H12" s="23"/>
      <c r="I12" s="242"/>
      <c r="J12" s="69">
        <f>J11/J11*100</f>
        <v>100</v>
      </c>
      <c r="K12" s="207"/>
      <c r="L12" s="24"/>
      <c r="M12" s="242"/>
      <c r="N12" s="60">
        <f>N11/N11*100</f>
        <v>100</v>
      </c>
      <c r="O12" s="207"/>
      <c r="P12" s="60">
        <f>P11/P11*100</f>
        <v>100</v>
      </c>
      <c r="Q12" s="207"/>
      <c r="T12" s="69"/>
      <c r="U12" s="69">
        <v>100</v>
      </c>
      <c r="V12" s="209"/>
      <c r="W12" s="69">
        <v>100</v>
      </c>
      <c r="X12" s="207"/>
      <c r="Y12" s="60">
        <v>100</v>
      </c>
      <c r="Z12" s="207"/>
      <c r="AC12" s="48"/>
      <c r="AD12" s="69">
        <v>100</v>
      </c>
      <c r="AE12" s="209"/>
      <c r="AF12" s="69">
        <v>100</v>
      </c>
      <c r="AG12" s="207"/>
      <c r="AH12" s="60">
        <v>100</v>
      </c>
      <c r="AI12" s="207"/>
    </row>
    <row r="13" spans="1:35" x14ac:dyDescent="0.3">
      <c r="A13" s="92" t="s">
        <v>3</v>
      </c>
      <c r="B13" s="29">
        <v>3</v>
      </c>
      <c r="C13" s="208">
        <v>100</v>
      </c>
      <c r="D13" s="29">
        <v>2</v>
      </c>
      <c r="E13" s="206">
        <v>66.666666666666657</v>
      </c>
      <c r="F13" s="30">
        <v>1</v>
      </c>
      <c r="G13" s="206">
        <v>33.333333333333329</v>
      </c>
      <c r="H13" s="8">
        <v>0</v>
      </c>
      <c r="I13" s="206" t="s">
        <v>30</v>
      </c>
      <c r="J13" s="29">
        <v>1</v>
      </c>
      <c r="K13" s="206">
        <f>J13/B13*100</f>
        <v>33.333333333333329</v>
      </c>
      <c r="L13" s="9">
        <v>0</v>
      </c>
      <c r="M13" s="206" t="s">
        <v>30</v>
      </c>
      <c r="N13" s="30">
        <v>0</v>
      </c>
      <c r="O13" s="206" t="s">
        <v>30</v>
      </c>
      <c r="P13" s="30">
        <v>0</v>
      </c>
      <c r="Q13" s="206" t="s">
        <v>30</v>
      </c>
      <c r="T13" s="44" t="s">
        <v>257</v>
      </c>
      <c r="U13" s="29">
        <v>19</v>
      </c>
      <c r="V13" s="208">
        <v>100</v>
      </c>
      <c r="W13" s="29">
        <v>17</v>
      </c>
      <c r="X13" s="206">
        <v>89.473684210526315</v>
      </c>
      <c r="Y13" s="30">
        <v>2</v>
      </c>
      <c r="Z13" s="206">
        <v>10.526315789473683</v>
      </c>
      <c r="AC13" s="44" t="s">
        <v>155</v>
      </c>
      <c r="AD13" s="29">
        <v>8</v>
      </c>
      <c r="AE13" s="208">
        <v>100</v>
      </c>
      <c r="AF13" s="29">
        <v>5</v>
      </c>
      <c r="AG13" s="206">
        <v>62.5</v>
      </c>
      <c r="AH13" s="30">
        <v>3</v>
      </c>
      <c r="AI13" s="206">
        <v>37.5</v>
      </c>
    </row>
    <row r="14" spans="1:35" x14ac:dyDescent="0.3">
      <c r="A14" s="51"/>
      <c r="B14" s="58">
        <v>8.5714285714285712</v>
      </c>
      <c r="C14" s="209"/>
      <c r="D14" s="58">
        <v>7.1428571428571423</v>
      </c>
      <c r="E14" s="207"/>
      <c r="F14" s="59">
        <v>14.285714285714285</v>
      </c>
      <c r="G14" s="207"/>
      <c r="H14" s="94"/>
      <c r="I14" s="242"/>
      <c r="J14" s="69">
        <f>J13/J11*100</f>
        <v>100</v>
      </c>
      <c r="K14" s="207"/>
      <c r="L14" s="96"/>
      <c r="M14" s="242"/>
      <c r="N14" s="59"/>
      <c r="O14" s="207"/>
      <c r="P14" s="59"/>
      <c r="Q14" s="207"/>
      <c r="T14" s="58"/>
      <c r="U14" s="58">
        <v>54.285714285714285</v>
      </c>
      <c r="V14" s="209"/>
      <c r="W14" s="58">
        <v>60.714285714285708</v>
      </c>
      <c r="X14" s="207"/>
      <c r="Y14" s="59">
        <v>28.571428571428569</v>
      </c>
      <c r="Z14" s="207"/>
      <c r="AC14" s="51"/>
      <c r="AD14" s="58">
        <v>22.857142857142858</v>
      </c>
      <c r="AE14" s="209"/>
      <c r="AF14" s="58">
        <v>17.857142857142858</v>
      </c>
      <c r="AG14" s="207"/>
      <c r="AH14" s="59">
        <v>42.857142857142854</v>
      </c>
      <c r="AI14" s="207"/>
    </row>
    <row r="15" spans="1:35" x14ac:dyDescent="0.3">
      <c r="A15" s="92" t="s">
        <v>6</v>
      </c>
      <c r="B15" s="29">
        <v>12</v>
      </c>
      <c r="C15" s="208">
        <v>100</v>
      </c>
      <c r="D15" s="29">
        <v>12</v>
      </c>
      <c r="E15" s="208">
        <v>100</v>
      </c>
      <c r="F15" s="30">
        <v>0</v>
      </c>
      <c r="G15" s="206" t="s">
        <v>30</v>
      </c>
      <c r="H15" s="8">
        <v>0</v>
      </c>
      <c r="I15" s="206" t="s">
        <v>30</v>
      </c>
      <c r="J15" s="29">
        <v>0</v>
      </c>
      <c r="K15" s="206" t="s">
        <v>30</v>
      </c>
      <c r="L15" s="9">
        <v>0</v>
      </c>
      <c r="M15" s="206" t="s">
        <v>30</v>
      </c>
      <c r="N15" s="30">
        <v>0</v>
      </c>
      <c r="O15" s="206" t="s">
        <v>30</v>
      </c>
      <c r="P15" s="30">
        <v>0</v>
      </c>
      <c r="Q15" s="206" t="s">
        <v>30</v>
      </c>
      <c r="T15" s="44" t="s">
        <v>258</v>
      </c>
      <c r="U15" s="29">
        <v>7</v>
      </c>
      <c r="V15" s="208">
        <v>100</v>
      </c>
      <c r="W15" s="29">
        <v>4</v>
      </c>
      <c r="X15" s="206">
        <v>57.142857142857139</v>
      </c>
      <c r="Y15" s="30">
        <v>3</v>
      </c>
      <c r="Z15" s="206">
        <v>42.857142857142854</v>
      </c>
      <c r="AC15" s="44" t="s">
        <v>159</v>
      </c>
      <c r="AD15" s="29">
        <v>6</v>
      </c>
      <c r="AE15" s="208">
        <v>100</v>
      </c>
      <c r="AF15" s="29">
        <v>4</v>
      </c>
      <c r="AG15" s="206">
        <v>66.666666666666657</v>
      </c>
      <c r="AH15" s="30">
        <v>2</v>
      </c>
      <c r="AI15" s="206">
        <v>33.333333333333329</v>
      </c>
    </row>
    <row r="16" spans="1:35" x14ac:dyDescent="0.3">
      <c r="A16" s="54"/>
      <c r="B16" s="35">
        <v>34.285714285714285</v>
      </c>
      <c r="C16" s="209"/>
      <c r="D16" s="35">
        <v>42.857142857142854</v>
      </c>
      <c r="E16" s="209"/>
      <c r="F16" s="36"/>
      <c r="G16" s="207"/>
      <c r="H16" s="95"/>
      <c r="I16" s="242"/>
      <c r="J16" s="35"/>
      <c r="K16" s="207"/>
      <c r="L16" s="97"/>
      <c r="M16" s="242"/>
      <c r="N16" s="36"/>
      <c r="O16" s="207"/>
      <c r="P16" s="36"/>
      <c r="Q16" s="207"/>
      <c r="T16" s="58"/>
      <c r="U16" s="58">
        <v>20</v>
      </c>
      <c r="V16" s="209"/>
      <c r="W16" s="58">
        <v>14.285714285714285</v>
      </c>
      <c r="X16" s="207"/>
      <c r="Y16" s="59">
        <v>42.857142857142854</v>
      </c>
      <c r="Z16" s="207"/>
      <c r="AC16" s="51"/>
      <c r="AD16" s="58">
        <v>17.142857142857142</v>
      </c>
      <c r="AE16" s="209"/>
      <c r="AF16" s="58">
        <v>14.285714285714285</v>
      </c>
      <c r="AG16" s="207"/>
      <c r="AH16" s="59">
        <v>28.571428571428569</v>
      </c>
      <c r="AI16" s="207"/>
    </row>
    <row r="17" spans="1:35" x14ac:dyDescent="0.3">
      <c r="A17" s="93" t="s">
        <v>0</v>
      </c>
      <c r="B17" s="31">
        <v>4</v>
      </c>
      <c r="C17" s="208">
        <v>100</v>
      </c>
      <c r="D17" s="31">
        <v>3</v>
      </c>
      <c r="E17" s="206">
        <v>75</v>
      </c>
      <c r="F17" s="32">
        <v>1</v>
      </c>
      <c r="G17" s="206">
        <v>25</v>
      </c>
      <c r="H17" s="7">
        <v>0</v>
      </c>
      <c r="I17" s="206" t="s">
        <v>30</v>
      </c>
      <c r="J17" s="31">
        <v>0</v>
      </c>
      <c r="K17" s="206" t="s">
        <v>30</v>
      </c>
      <c r="L17" s="11">
        <v>0</v>
      </c>
      <c r="M17" s="206" t="s">
        <v>30</v>
      </c>
      <c r="N17" s="32">
        <v>0</v>
      </c>
      <c r="O17" s="206" t="s">
        <v>30</v>
      </c>
      <c r="P17" s="32">
        <v>1</v>
      </c>
      <c r="Q17" s="206">
        <f>P17/B17*100</f>
        <v>25</v>
      </c>
      <c r="T17" s="44" t="s">
        <v>26</v>
      </c>
      <c r="U17" s="29">
        <v>3</v>
      </c>
      <c r="V17" s="208">
        <v>100</v>
      </c>
      <c r="W17" s="29">
        <v>3</v>
      </c>
      <c r="X17" s="208">
        <v>100</v>
      </c>
      <c r="Y17" s="30">
        <v>0</v>
      </c>
      <c r="Z17" s="206" t="s">
        <v>30</v>
      </c>
      <c r="AC17" s="44" t="s">
        <v>157</v>
      </c>
      <c r="AD17" s="29">
        <v>4</v>
      </c>
      <c r="AE17" s="208">
        <v>100</v>
      </c>
      <c r="AF17" s="29">
        <v>4</v>
      </c>
      <c r="AG17" s="208">
        <v>100</v>
      </c>
      <c r="AH17" s="30">
        <v>0</v>
      </c>
      <c r="AI17" s="206" t="s">
        <v>30</v>
      </c>
    </row>
    <row r="18" spans="1:35" x14ac:dyDescent="0.3">
      <c r="A18" s="54"/>
      <c r="B18" s="35">
        <v>11.428571428571429</v>
      </c>
      <c r="C18" s="209"/>
      <c r="D18" s="35">
        <v>10.714285714285714</v>
      </c>
      <c r="E18" s="207"/>
      <c r="F18" s="36">
        <v>14.285714285714285</v>
      </c>
      <c r="G18" s="207"/>
      <c r="H18" s="95"/>
      <c r="I18" s="242"/>
      <c r="J18" s="35"/>
      <c r="K18" s="207"/>
      <c r="L18" s="97"/>
      <c r="M18" s="242"/>
      <c r="N18" s="36"/>
      <c r="O18" s="207"/>
      <c r="P18" s="36">
        <f>P17/P11*100</f>
        <v>20</v>
      </c>
      <c r="Q18" s="207"/>
      <c r="T18" s="58"/>
      <c r="U18" s="58">
        <v>8.5714285714285712</v>
      </c>
      <c r="V18" s="209"/>
      <c r="W18" s="58">
        <v>10.714285714285714</v>
      </c>
      <c r="X18" s="209"/>
      <c r="Y18" s="59"/>
      <c r="Z18" s="207"/>
      <c r="AC18" s="51"/>
      <c r="AD18" s="58">
        <v>11.428571428571429</v>
      </c>
      <c r="AE18" s="209"/>
      <c r="AF18" s="58">
        <v>14.285714285714285</v>
      </c>
      <c r="AG18" s="209"/>
      <c r="AH18" s="59"/>
      <c r="AI18" s="207"/>
    </row>
    <row r="19" spans="1:35" x14ac:dyDescent="0.3">
      <c r="A19" s="93" t="s">
        <v>5</v>
      </c>
      <c r="B19" s="31">
        <v>16</v>
      </c>
      <c r="C19" s="208">
        <v>100</v>
      </c>
      <c r="D19" s="31">
        <v>11</v>
      </c>
      <c r="E19" s="206">
        <v>68.75</v>
      </c>
      <c r="F19" s="32">
        <v>5</v>
      </c>
      <c r="G19" s="206">
        <v>31.25</v>
      </c>
      <c r="H19" s="7">
        <v>0</v>
      </c>
      <c r="I19" s="206" t="s">
        <v>30</v>
      </c>
      <c r="J19" s="31">
        <v>0</v>
      </c>
      <c r="K19" s="206" t="s">
        <v>30</v>
      </c>
      <c r="L19" s="11">
        <v>0</v>
      </c>
      <c r="M19" s="206" t="s">
        <v>30</v>
      </c>
      <c r="N19" s="32">
        <v>1</v>
      </c>
      <c r="O19" s="206">
        <f>N19/B19*100</f>
        <v>6.25</v>
      </c>
      <c r="P19" s="32">
        <v>4</v>
      </c>
      <c r="Q19" s="206">
        <f>P19/B19*100</f>
        <v>25</v>
      </c>
      <c r="T19" s="78" t="s">
        <v>12</v>
      </c>
      <c r="U19" s="29">
        <v>2</v>
      </c>
      <c r="V19" s="208">
        <v>100</v>
      </c>
      <c r="W19" s="29">
        <v>2</v>
      </c>
      <c r="X19" s="208">
        <v>100</v>
      </c>
      <c r="Y19" s="30">
        <v>0</v>
      </c>
      <c r="Z19" s="206" t="s">
        <v>30</v>
      </c>
      <c r="AC19" s="44" t="s">
        <v>158</v>
      </c>
      <c r="AD19" s="29">
        <v>4</v>
      </c>
      <c r="AE19" s="208">
        <v>100</v>
      </c>
      <c r="AF19" s="29">
        <v>4</v>
      </c>
      <c r="AG19" s="208">
        <v>100</v>
      </c>
      <c r="AH19" s="30">
        <v>0</v>
      </c>
      <c r="AI19" s="206" t="s">
        <v>30</v>
      </c>
    </row>
    <row r="20" spans="1:35" x14ac:dyDescent="0.3">
      <c r="A20" s="54"/>
      <c r="B20" s="35">
        <v>45.714285714285715</v>
      </c>
      <c r="C20" s="209"/>
      <c r="D20" s="35">
        <v>39.285714285714285</v>
      </c>
      <c r="E20" s="207"/>
      <c r="F20" s="36">
        <v>71.428571428571431</v>
      </c>
      <c r="G20" s="207"/>
      <c r="H20" s="95"/>
      <c r="I20" s="242"/>
      <c r="J20" s="35"/>
      <c r="K20" s="207"/>
      <c r="L20" s="97"/>
      <c r="M20" s="242"/>
      <c r="N20" s="34">
        <f>N19/N11*100</f>
        <v>100</v>
      </c>
      <c r="O20" s="207"/>
      <c r="P20" s="36">
        <f>P19/P11*100</f>
        <v>80</v>
      </c>
      <c r="Q20" s="207"/>
      <c r="T20" s="35"/>
      <c r="U20" s="35">
        <v>5.7142857142857144</v>
      </c>
      <c r="V20" s="209"/>
      <c r="W20" s="35">
        <v>7.1428571428571423</v>
      </c>
      <c r="X20" s="209"/>
      <c r="Y20" s="36"/>
      <c r="Z20" s="207"/>
      <c r="AC20" s="54"/>
      <c r="AD20" s="35">
        <v>11.428571428571429</v>
      </c>
      <c r="AE20" s="209"/>
      <c r="AF20" s="35">
        <v>14.285714285714285</v>
      </c>
      <c r="AG20" s="209"/>
      <c r="AH20" s="36"/>
      <c r="AI20" s="207"/>
    </row>
    <row r="21" spans="1:35" x14ac:dyDescent="0.3">
      <c r="T21" s="46" t="s">
        <v>15</v>
      </c>
      <c r="U21" s="31">
        <v>1</v>
      </c>
      <c r="V21" s="208">
        <v>100</v>
      </c>
      <c r="W21" s="31">
        <v>0</v>
      </c>
      <c r="X21" s="208" t="s">
        <v>30</v>
      </c>
      <c r="Y21" s="32">
        <v>1</v>
      </c>
      <c r="Z21" s="208">
        <v>100</v>
      </c>
      <c r="AC21" s="46" t="s">
        <v>160</v>
      </c>
      <c r="AD21" s="31">
        <v>4</v>
      </c>
      <c r="AE21" s="208">
        <v>100</v>
      </c>
      <c r="AF21" s="31">
        <v>3</v>
      </c>
      <c r="AG21" s="206">
        <v>75</v>
      </c>
      <c r="AH21" s="32">
        <v>1</v>
      </c>
      <c r="AI21" s="206">
        <v>25</v>
      </c>
    </row>
    <row r="22" spans="1:35" x14ac:dyDescent="0.3">
      <c r="A22" s="75" t="s">
        <v>303</v>
      </c>
      <c r="T22" s="35"/>
      <c r="U22" s="35">
        <v>2.8571428571428572</v>
      </c>
      <c r="V22" s="209"/>
      <c r="W22" s="35"/>
      <c r="X22" s="209"/>
      <c r="Y22" s="36">
        <v>14.285714285714285</v>
      </c>
      <c r="Z22" s="209"/>
      <c r="AC22" s="54"/>
      <c r="AD22" s="35">
        <v>11.428571428571429</v>
      </c>
      <c r="AE22" s="209"/>
      <c r="AF22" s="35">
        <v>10.714285714285714</v>
      </c>
      <c r="AG22" s="207"/>
      <c r="AH22" s="36">
        <v>14.285714285714285</v>
      </c>
      <c r="AI22" s="207"/>
    </row>
    <row r="23" spans="1:35" x14ac:dyDescent="0.3">
      <c r="A23" s="75" t="s">
        <v>304</v>
      </c>
      <c r="T23" s="46" t="s">
        <v>18</v>
      </c>
      <c r="U23" s="31">
        <v>1</v>
      </c>
      <c r="V23" s="208">
        <v>100</v>
      </c>
      <c r="W23" s="31">
        <v>0</v>
      </c>
      <c r="X23" s="208" t="s">
        <v>30</v>
      </c>
      <c r="Y23" s="32">
        <v>1</v>
      </c>
      <c r="Z23" s="208">
        <v>100</v>
      </c>
      <c r="AC23" s="46" t="s">
        <v>161</v>
      </c>
      <c r="AD23" s="31">
        <v>4</v>
      </c>
      <c r="AE23" s="208">
        <v>100</v>
      </c>
      <c r="AF23" s="31">
        <v>3</v>
      </c>
      <c r="AG23" s="206">
        <v>75</v>
      </c>
      <c r="AH23" s="32">
        <v>1</v>
      </c>
      <c r="AI23" s="206">
        <v>25</v>
      </c>
    </row>
    <row r="24" spans="1:35" x14ac:dyDescent="0.3">
      <c r="A24" s="75" t="s">
        <v>323</v>
      </c>
      <c r="T24" s="35"/>
      <c r="U24" s="35">
        <v>2.8571428571428572</v>
      </c>
      <c r="V24" s="209"/>
      <c r="W24" s="35"/>
      <c r="X24" s="209"/>
      <c r="Y24" s="36">
        <v>14.285714285714285</v>
      </c>
      <c r="Z24" s="209"/>
      <c r="AC24" s="54"/>
      <c r="AD24" s="35">
        <v>11.428571428571429</v>
      </c>
      <c r="AE24" s="209"/>
      <c r="AF24" s="35">
        <v>10.714285714285714</v>
      </c>
      <c r="AG24" s="207"/>
      <c r="AH24" s="36">
        <v>14.285714285714285</v>
      </c>
      <c r="AI24" s="207"/>
    </row>
    <row r="25" spans="1:35" x14ac:dyDescent="0.3">
      <c r="T25" s="46" t="s">
        <v>19</v>
      </c>
      <c r="U25" s="31">
        <v>1</v>
      </c>
      <c r="V25" s="208">
        <v>100</v>
      </c>
      <c r="W25" s="31">
        <v>1</v>
      </c>
      <c r="X25" s="208">
        <v>100</v>
      </c>
      <c r="Y25" s="32">
        <v>0</v>
      </c>
      <c r="Z25" s="208" t="s">
        <v>30</v>
      </c>
      <c r="AC25" s="46" t="s">
        <v>156</v>
      </c>
      <c r="AD25" s="31">
        <v>3</v>
      </c>
      <c r="AE25" s="208">
        <v>100</v>
      </c>
      <c r="AF25" s="31">
        <v>3</v>
      </c>
      <c r="AG25" s="208">
        <v>100</v>
      </c>
      <c r="AH25" s="32">
        <v>0</v>
      </c>
      <c r="AI25" s="206" t="s">
        <v>30</v>
      </c>
    </row>
    <row r="26" spans="1:35" x14ac:dyDescent="0.3">
      <c r="T26" s="35"/>
      <c r="U26" s="35">
        <v>2.8571428571428572</v>
      </c>
      <c r="V26" s="209"/>
      <c r="W26" s="35">
        <v>3.5714285714285712</v>
      </c>
      <c r="X26" s="209"/>
      <c r="Y26" s="36"/>
      <c r="Z26" s="209"/>
      <c r="AC26" s="54"/>
      <c r="AD26" s="35">
        <v>8.5714285714285712</v>
      </c>
      <c r="AE26" s="209"/>
      <c r="AF26" s="35">
        <v>10.714285714285714</v>
      </c>
      <c r="AG26" s="209"/>
      <c r="AH26" s="36"/>
      <c r="AI26" s="207"/>
    </row>
    <row r="27" spans="1:35" x14ac:dyDescent="0.3">
      <c r="T27" s="46" t="s">
        <v>21</v>
      </c>
      <c r="U27" s="31">
        <v>1</v>
      </c>
      <c r="V27" s="208">
        <v>100</v>
      </c>
      <c r="W27" s="31">
        <v>1</v>
      </c>
      <c r="X27" s="208">
        <v>100</v>
      </c>
      <c r="Y27" s="32">
        <v>0</v>
      </c>
      <c r="Z27" s="208" t="s">
        <v>30</v>
      </c>
      <c r="AC27" s="45" t="s">
        <v>154</v>
      </c>
      <c r="AD27" s="31">
        <v>2</v>
      </c>
      <c r="AE27" s="208">
        <v>100</v>
      </c>
      <c r="AF27" s="31">
        <v>2</v>
      </c>
      <c r="AG27" s="208">
        <v>100</v>
      </c>
      <c r="AH27" s="32">
        <v>0</v>
      </c>
      <c r="AI27" s="206" t="s">
        <v>30</v>
      </c>
    </row>
    <row r="28" spans="1:35" x14ac:dyDescent="0.3">
      <c r="T28" s="35"/>
      <c r="U28" s="35">
        <v>2.8571428571428572</v>
      </c>
      <c r="V28" s="209"/>
      <c r="W28" s="35">
        <v>3.5714285714285712</v>
      </c>
      <c r="X28" s="209"/>
      <c r="Y28" s="36"/>
      <c r="Z28" s="209"/>
      <c r="AC28" s="35"/>
      <c r="AD28" s="35">
        <v>5.7142857142857144</v>
      </c>
      <c r="AE28" s="209"/>
      <c r="AF28" s="35">
        <v>7.1428571428571423</v>
      </c>
      <c r="AG28" s="209"/>
      <c r="AH28" s="36"/>
      <c r="AI28" s="207"/>
    </row>
    <row r="30" spans="1:35" x14ac:dyDescent="0.3">
      <c r="T30" s="75" t="s">
        <v>303</v>
      </c>
      <c r="AC30" s="75" t="s">
        <v>303</v>
      </c>
    </row>
    <row r="31" spans="1:35" x14ac:dyDescent="0.3">
      <c r="T31" s="75" t="s">
        <v>304</v>
      </c>
      <c r="AC31" s="75" t="s">
        <v>304</v>
      </c>
    </row>
  </sheetData>
  <sheetProtection algorithmName="SHA-512" hashValue="q9sOEH0SQKoFIiFYXzbexsHiAZp7VhVxDGnyibc1Gml0hBA1TbNluz3qLIrOudG0XZNeyMtRW1LN+vW/tJm4IQ==" saltValue="yBCBaGQ68CzXlz7nk6mvxg==" spinCount="100000" sheet="1" objects="1" scenarios="1"/>
  <mergeCells count="118">
    <mergeCell ref="AG15:AG16"/>
    <mergeCell ref="AG13:AG14"/>
    <mergeCell ref="AG11:AG12"/>
    <mergeCell ref="AG21:AG22"/>
    <mergeCell ref="AI27:AI28"/>
    <mergeCell ref="AI25:AI26"/>
    <mergeCell ref="AI23:AI24"/>
    <mergeCell ref="AI21:AI22"/>
    <mergeCell ref="AI19:AI20"/>
    <mergeCell ref="AI17:AI18"/>
    <mergeCell ref="AI15:AI16"/>
    <mergeCell ref="AI13:AI14"/>
    <mergeCell ref="AI11:AI12"/>
    <mergeCell ref="AG27:AG28"/>
    <mergeCell ref="AG25:AG26"/>
    <mergeCell ref="AG23:AG24"/>
    <mergeCell ref="AG19:AG20"/>
    <mergeCell ref="AG17:AG18"/>
    <mergeCell ref="V17:V18"/>
    <mergeCell ref="V15:V16"/>
    <mergeCell ref="V13:V14"/>
    <mergeCell ref="V11:V12"/>
    <mergeCell ref="AE27:AE28"/>
    <mergeCell ref="AE25:AE26"/>
    <mergeCell ref="AE23:AE24"/>
    <mergeCell ref="AE21:AE22"/>
    <mergeCell ref="AE19:AE20"/>
    <mergeCell ref="AE17:AE18"/>
    <mergeCell ref="AE15:AE16"/>
    <mergeCell ref="AE13:AE14"/>
    <mergeCell ref="AE11:AE12"/>
    <mergeCell ref="V27:V28"/>
    <mergeCell ref="V25:V26"/>
    <mergeCell ref="V23:V24"/>
    <mergeCell ref="V21:V22"/>
    <mergeCell ref="V19:V20"/>
    <mergeCell ref="X19:X20"/>
    <mergeCell ref="X21:X22"/>
    <mergeCell ref="X23:X24"/>
    <mergeCell ref="X25:X26"/>
    <mergeCell ref="X27:X28"/>
    <mergeCell ref="Z17:Z18"/>
    <mergeCell ref="Z15:Z16"/>
    <mergeCell ref="Z13:Z14"/>
    <mergeCell ref="Z11:Z12"/>
    <mergeCell ref="X11:X12"/>
    <mergeCell ref="X13:X14"/>
    <mergeCell ref="X15:X16"/>
    <mergeCell ref="X17:X18"/>
    <mergeCell ref="Z27:Z28"/>
    <mergeCell ref="Z25:Z26"/>
    <mergeCell ref="Z23:Z24"/>
    <mergeCell ref="Z21:Z22"/>
    <mergeCell ref="Z19:Z20"/>
    <mergeCell ref="C19:C20"/>
    <mergeCell ref="C17:C18"/>
    <mergeCell ref="C15:C16"/>
    <mergeCell ref="C13:C14"/>
    <mergeCell ref="C11:C12"/>
    <mergeCell ref="E11:E12"/>
    <mergeCell ref="E13:E14"/>
    <mergeCell ref="E15:E16"/>
    <mergeCell ref="E17:E18"/>
    <mergeCell ref="E19:E20"/>
    <mergeCell ref="G19:G20"/>
    <mergeCell ref="G17:G18"/>
    <mergeCell ref="G15:G16"/>
    <mergeCell ref="G13:G14"/>
    <mergeCell ref="G11:G12"/>
    <mergeCell ref="AF9:AI9"/>
    <mergeCell ref="AF10:AG10"/>
    <mergeCell ref="AH10:AI10"/>
    <mergeCell ref="L10:M10"/>
    <mergeCell ref="N10:O10"/>
    <mergeCell ref="P10:Q10"/>
    <mergeCell ref="AC9:AC10"/>
    <mergeCell ref="AD9:AE10"/>
    <mergeCell ref="I11:I12"/>
    <mergeCell ref="Q19:Q20"/>
    <mergeCell ref="Q17:Q18"/>
    <mergeCell ref="Q15:Q16"/>
    <mergeCell ref="I13:I14"/>
    <mergeCell ref="I15:I16"/>
    <mergeCell ref="I17:I18"/>
    <mergeCell ref="I19:I20"/>
    <mergeCell ref="K19:K20"/>
    <mergeCell ref="K17:K18"/>
    <mergeCell ref="K15:K16"/>
    <mergeCell ref="A5:Q5"/>
    <mergeCell ref="T5:Z5"/>
    <mergeCell ref="AC5:AI5"/>
    <mergeCell ref="A8:A10"/>
    <mergeCell ref="B8:C10"/>
    <mergeCell ref="D8:E10"/>
    <mergeCell ref="F8:G10"/>
    <mergeCell ref="H8:Q8"/>
    <mergeCell ref="H9:Q9"/>
    <mergeCell ref="T9:T10"/>
    <mergeCell ref="U9:V10"/>
    <mergeCell ref="W9:Z9"/>
    <mergeCell ref="W10:X10"/>
    <mergeCell ref="Y10:Z10"/>
    <mergeCell ref="H10:I10"/>
    <mergeCell ref="J10:K10"/>
    <mergeCell ref="Q13:Q14"/>
    <mergeCell ref="Q11:Q12"/>
    <mergeCell ref="O11:O12"/>
    <mergeCell ref="O13:O14"/>
    <mergeCell ref="O15:O16"/>
    <mergeCell ref="O17:O18"/>
    <mergeCell ref="O19:O20"/>
    <mergeCell ref="K11:K12"/>
    <mergeCell ref="M19:M20"/>
    <mergeCell ref="M17:M18"/>
    <mergeCell ref="M15:M16"/>
    <mergeCell ref="M13:M14"/>
    <mergeCell ref="M11:M12"/>
    <mergeCell ref="K13:K14"/>
  </mergeCells>
  <phoneticPr fontId="2" type="noConversion"/>
  <pageMargins left="0.7" right="0.7" top="0.75" bottom="0.75" header="0.3" footer="0.3"/>
  <pageSetup paperSize="9" scale="53" orientation="portrait" r:id="rId1"/>
  <colBreaks count="2" manualBreakCount="2">
    <brk id="18" max="30" man="1"/>
    <brk id="2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A9B7E-818C-480B-8E99-98301B1D1BE1}">
  <dimension ref="A1:AI35"/>
  <sheetViews>
    <sheetView view="pageBreakPreview" zoomScale="85" zoomScaleNormal="70" zoomScaleSheetLayoutView="85" workbookViewId="0"/>
  </sheetViews>
  <sheetFormatPr defaultRowHeight="15" x14ac:dyDescent="0.3"/>
  <cols>
    <col min="1" max="1" width="11.875" style="26" customWidth="1"/>
    <col min="2" max="2" width="7.25" style="26" customWidth="1"/>
    <col min="3" max="3" width="7.25" style="27" customWidth="1"/>
    <col min="4" max="4" width="7.25" style="26" customWidth="1"/>
    <col min="5" max="5" width="7.25" style="28" customWidth="1"/>
    <col min="6" max="6" width="7.25" style="26" customWidth="1"/>
    <col min="7" max="7" width="7.25" style="28" customWidth="1"/>
    <col min="8" max="8" width="7.25" style="26" customWidth="1"/>
    <col min="9" max="9" width="7.25" style="28" customWidth="1"/>
    <col min="10" max="10" width="7.25" style="26" customWidth="1"/>
    <col min="11" max="11" width="7.25" style="28" customWidth="1"/>
    <col min="12" max="12" width="7.25" style="72" customWidth="1"/>
    <col min="13" max="13" width="7.25" style="26" customWidth="1"/>
    <col min="14" max="14" width="7.25" style="72" customWidth="1"/>
    <col min="15" max="17" width="7.25" style="26" customWidth="1"/>
    <col min="18" max="19" width="9" style="26"/>
    <col min="20" max="20" width="14.25" style="26" customWidth="1"/>
    <col min="21" max="21" width="9" style="26"/>
    <col min="22" max="22" width="9" style="27"/>
    <col min="23" max="23" width="9" style="26" customWidth="1"/>
    <col min="24" max="24" width="9" style="28"/>
    <col min="25" max="25" width="9" style="26"/>
    <col min="26" max="26" width="9" style="28"/>
    <col min="27" max="28" width="9" style="26"/>
    <col min="29" max="29" width="13" style="26" customWidth="1"/>
    <col min="30" max="30" width="9" style="26"/>
    <col min="31" max="31" width="9" style="27"/>
    <col min="32" max="32" width="9" style="26"/>
    <col min="33" max="33" width="9" style="28"/>
    <col min="34" max="34" width="9" style="26"/>
    <col min="35" max="35" width="9" style="28"/>
    <col min="36" max="16384" width="9" style="26"/>
  </cols>
  <sheetData>
    <row r="1" spans="1:35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  <c r="AC1" s="5"/>
      <c r="AD1" s="2"/>
      <c r="AE1" s="57"/>
      <c r="AF1" s="2"/>
      <c r="AG1" s="57"/>
      <c r="AH1" s="2"/>
      <c r="AI1" s="57"/>
    </row>
    <row r="2" spans="1:35" ht="16.5" x14ac:dyDescent="0.3">
      <c r="A2"/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8"/>
      <c r="T2" s="5"/>
      <c r="U2" s="2"/>
      <c r="V2" s="57"/>
      <c r="W2" s="2"/>
      <c r="X2" s="57"/>
      <c r="Y2" s="2"/>
      <c r="Z2" s="57"/>
      <c r="AC2" s="5"/>
      <c r="AD2" s="2"/>
      <c r="AE2" s="57"/>
      <c r="AF2" s="2"/>
      <c r="AG2" s="57"/>
      <c r="AH2" s="2"/>
      <c r="AI2" s="57"/>
    </row>
    <row r="3" spans="1:35" ht="26.25" x14ac:dyDescent="0.3">
      <c r="A3" s="37" t="s">
        <v>113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8"/>
      <c r="T3" s="37" t="s">
        <v>113</v>
      </c>
      <c r="U3" s="2"/>
      <c r="V3" s="57"/>
      <c r="W3" s="2"/>
      <c r="X3" s="57"/>
      <c r="Y3" s="2"/>
      <c r="Z3" s="57"/>
      <c r="AC3" s="37" t="s">
        <v>113</v>
      </c>
      <c r="AD3" s="2"/>
      <c r="AE3" s="57"/>
      <c r="AF3" s="2"/>
      <c r="AG3" s="57"/>
      <c r="AH3" s="2"/>
      <c r="AI3" s="57"/>
    </row>
    <row r="4" spans="1:35" ht="16.5" x14ac:dyDescent="0.3">
      <c r="A4"/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8"/>
      <c r="T4" s="5"/>
      <c r="U4" s="2"/>
      <c r="V4" s="57"/>
      <c r="W4" s="2"/>
      <c r="X4" s="57"/>
      <c r="Y4" s="2"/>
      <c r="Z4" s="57"/>
      <c r="AC4" s="5"/>
      <c r="AD4" s="2"/>
      <c r="AE4" s="57"/>
      <c r="AF4" s="2"/>
      <c r="AG4" s="57"/>
      <c r="AH4" s="2"/>
      <c r="AI4" s="57"/>
    </row>
    <row r="5" spans="1:35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316</v>
      </c>
      <c r="U5" s="221"/>
      <c r="V5" s="221"/>
      <c r="W5" s="221"/>
      <c r="X5" s="221"/>
      <c r="Y5" s="221"/>
      <c r="Z5" s="221"/>
      <c r="AC5" s="221" t="s">
        <v>317</v>
      </c>
      <c r="AD5" s="221"/>
      <c r="AE5" s="221"/>
      <c r="AF5" s="221"/>
      <c r="AG5" s="221"/>
      <c r="AH5" s="221"/>
      <c r="AI5" s="221"/>
    </row>
    <row r="6" spans="1:35" ht="16.5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8"/>
      <c r="T6" s="5"/>
      <c r="U6" s="2"/>
      <c r="V6" s="57"/>
      <c r="W6" s="2"/>
      <c r="X6" s="57"/>
      <c r="Y6" s="2"/>
      <c r="Z6" s="57"/>
      <c r="AC6" s="5"/>
      <c r="AD6" s="2"/>
      <c r="AE6" s="57"/>
      <c r="AF6" s="2"/>
      <c r="AG6" s="57"/>
      <c r="AH6" s="2"/>
      <c r="AI6" s="57"/>
    </row>
    <row r="7" spans="1:35" ht="16.5" x14ac:dyDescent="0.3">
      <c r="A7" s="42"/>
      <c r="B7" s="43"/>
      <c r="C7" s="16"/>
      <c r="D7" s="43"/>
      <c r="E7" s="25"/>
      <c r="F7" s="43"/>
      <c r="G7" s="25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43"/>
      <c r="T7" s="5"/>
      <c r="U7" s="2"/>
      <c r="V7" s="57"/>
      <c r="W7" s="2"/>
      <c r="X7" s="57"/>
      <c r="Y7" s="2"/>
      <c r="Z7" s="57"/>
      <c r="AC7" s="5"/>
      <c r="AD7" s="2"/>
      <c r="AE7" s="57"/>
      <c r="AF7" s="2"/>
      <c r="AG7" s="57"/>
      <c r="AH7" s="2"/>
      <c r="AI7" s="57"/>
    </row>
    <row r="8" spans="1:35" ht="15" customHeight="1" x14ac:dyDescent="0.3">
      <c r="A8" s="232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T8" s="5"/>
      <c r="U8" s="2"/>
      <c r="V8" s="57"/>
      <c r="W8" s="2"/>
      <c r="X8" s="57"/>
      <c r="Y8" s="43" t="s">
        <v>9</v>
      </c>
      <c r="Z8" s="57"/>
      <c r="AC8" s="5"/>
      <c r="AD8" s="2"/>
      <c r="AE8" s="57"/>
      <c r="AF8" s="2"/>
      <c r="AG8" s="57"/>
      <c r="AH8" s="43" t="s">
        <v>9</v>
      </c>
      <c r="AI8" s="57"/>
    </row>
    <row r="9" spans="1:35" ht="16.5" x14ac:dyDescent="0.3">
      <c r="A9" s="188"/>
      <c r="B9" s="185"/>
      <c r="C9" s="185"/>
      <c r="D9" s="188"/>
      <c r="E9" s="189"/>
      <c r="F9" s="194"/>
      <c r="G9" s="195"/>
      <c r="H9" s="235" t="s">
        <v>252</v>
      </c>
      <c r="I9" s="236"/>
      <c r="J9" s="236"/>
      <c r="K9" s="236"/>
      <c r="L9" s="236"/>
      <c r="M9" s="236"/>
      <c r="N9" s="236"/>
      <c r="O9" s="236"/>
      <c r="P9" s="236"/>
      <c r="Q9" s="237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76</v>
      </c>
      <c r="AD9" s="224" t="s">
        <v>306</v>
      </c>
      <c r="AE9" s="224"/>
      <c r="AF9" s="226"/>
      <c r="AG9" s="226"/>
      <c r="AH9" s="226"/>
      <c r="AI9" s="227"/>
    </row>
    <row r="10" spans="1:35" ht="30.75" customHeight="1" x14ac:dyDescent="0.3">
      <c r="A10" s="188"/>
      <c r="B10" s="185"/>
      <c r="C10" s="185"/>
      <c r="D10" s="190"/>
      <c r="E10" s="191"/>
      <c r="F10" s="196"/>
      <c r="G10" s="197"/>
      <c r="H10" s="200" t="s">
        <v>53</v>
      </c>
      <c r="I10" s="201"/>
      <c r="J10" s="200" t="s">
        <v>54</v>
      </c>
      <c r="K10" s="201"/>
      <c r="L10" s="238" t="s">
        <v>55</v>
      </c>
      <c r="M10" s="239"/>
      <c r="N10" s="201" t="s">
        <v>56</v>
      </c>
      <c r="O10" s="202"/>
      <c r="P10" s="233" t="s">
        <v>57</v>
      </c>
      <c r="Q10" s="234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23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44" t="s">
        <v>28</v>
      </c>
      <c r="B11" s="29">
        <v>46</v>
      </c>
      <c r="C11" s="208">
        <f>B11/B11*100</f>
        <v>100</v>
      </c>
      <c r="D11" s="29">
        <v>41</v>
      </c>
      <c r="E11" s="206">
        <f>D11/B11*100</f>
        <v>89.130434782608688</v>
      </c>
      <c r="F11" s="30">
        <v>5</v>
      </c>
      <c r="G11" s="206">
        <f>F11/B11*100</f>
        <v>10.869565217391305</v>
      </c>
      <c r="H11" s="30">
        <v>0</v>
      </c>
      <c r="I11" s="243" t="s">
        <v>30</v>
      </c>
      <c r="J11" s="29">
        <v>3</v>
      </c>
      <c r="K11" s="206">
        <f>J11/B11*100</f>
        <v>6.5217391304347823</v>
      </c>
      <c r="L11" s="29">
        <v>0</v>
      </c>
      <c r="M11" s="243" t="s">
        <v>30</v>
      </c>
      <c r="N11" s="30">
        <v>0</v>
      </c>
      <c r="O11" s="243" t="s">
        <v>30</v>
      </c>
      <c r="P11" s="30">
        <v>2</v>
      </c>
      <c r="Q11" s="206">
        <f>P11/B11*100</f>
        <v>4.3478260869565215</v>
      </c>
      <c r="T11" s="44" t="s">
        <v>28</v>
      </c>
      <c r="U11" s="29">
        <v>46</v>
      </c>
      <c r="V11" s="208">
        <f>U11/U11*100</f>
        <v>100</v>
      </c>
      <c r="W11" s="29">
        <v>41</v>
      </c>
      <c r="X11" s="206">
        <f>W11/U11*100</f>
        <v>89.130434782608688</v>
      </c>
      <c r="Y11" s="30">
        <v>5</v>
      </c>
      <c r="Z11" s="206">
        <f>Y11/U11*100</f>
        <v>10.869565217391305</v>
      </c>
      <c r="AC11" s="44" t="s">
        <v>28</v>
      </c>
      <c r="AD11" s="29">
        <v>46</v>
      </c>
      <c r="AE11" s="208">
        <f>AD11/AD11*100</f>
        <v>100</v>
      </c>
      <c r="AF11" s="29">
        <v>41</v>
      </c>
      <c r="AG11" s="206">
        <f>AF11/AD11*100</f>
        <v>89.130434782608688</v>
      </c>
      <c r="AH11" s="30">
        <v>5</v>
      </c>
      <c r="AI11" s="206">
        <f>AH11/AD11*100</f>
        <v>10.869565217391305</v>
      </c>
    </row>
    <row r="12" spans="1:35" s="27" customFormat="1" x14ac:dyDescent="0.3">
      <c r="A12" s="48"/>
      <c r="B12" s="49">
        <f>B11/B11*100</f>
        <v>100</v>
      </c>
      <c r="C12" s="209"/>
      <c r="D12" s="49">
        <f t="shared" ref="D12:F12" si="0">D11/D11*100</f>
        <v>100</v>
      </c>
      <c r="E12" s="207"/>
      <c r="F12" s="50">
        <f t="shared" si="0"/>
        <v>100</v>
      </c>
      <c r="G12" s="207"/>
      <c r="H12" s="83"/>
      <c r="I12" s="244"/>
      <c r="J12" s="49">
        <f>J11/J11*100</f>
        <v>100</v>
      </c>
      <c r="K12" s="207"/>
      <c r="L12" s="87"/>
      <c r="M12" s="244"/>
      <c r="N12" s="83"/>
      <c r="O12" s="244"/>
      <c r="P12" s="50">
        <f>P11/P11*100</f>
        <v>100</v>
      </c>
      <c r="Q12" s="207"/>
      <c r="T12" s="48"/>
      <c r="U12" s="69">
        <f>U11/U11*100</f>
        <v>100</v>
      </c>
      <c r="V12" s="209"/>
      <c r="W12" s="69">
        <f t="shared" ref="W12:Y12" si="1">W11/W11*100</f>
        <v>100</v>
      </c>
      <c r="X12" s="207"/>
      <c r="Y12" s="60">
        <f t="shared" si="1"/>
        <v>100</v>
      </c>
      <c r="Z12" s="207"/>
      <c r="AC12" s="48"/>
      <c r="AD12" s="69">
        <f>AD11/AD11*100</f>
        <v>100</v>
      </c>
      <c r="AE12" s="209"/>
      <c r="AF12" s="69">
        <f t="shared" ref="AF12:AH12" si="2">AF11/AF11*100</f>
        <v>100</v>
      </c>
      <c r="AG12" s="207"/>
      <c r="AH12" s="60">
        <f t="shared" si="2"/>
        <v>100</v>
      </c>
      <c r="AI12" s="207"/>
    </row>
    <row r="13" spans="1:35" x14ac:dyDescent="0.3">
      <c r="A13" s="44" t="s">
        <v>3</v>
      </c>
      <c r="B13" s="29">
        <v>5</v>
      </c>
      <c r="C13" s="208">
        <f t="shared" ref="C13:C19" si="3">B13/B13*100</f>
        <v>100</v>
      </c>
      <c r="D13" s="29">
        <v>2</v>
      </c>
      <c r="E13" s="206">
        <f t="shared" ref="E13:E19" si="4">D13/B13*100</f>
        <v>40</v>
      </c>
      <c r="F13" s="30">
        <v>3</v>
      </c>
      <c r="G13" s="206">
        <f t="shared" ref="G13:G19" si="5">F13/B13*100</f>
        <v>60</v>
      </c>
      <c r="H13" s="30">
        <v>0</v>
      </c>
      <c r="I13" s="243" t="s">
        <v>30</v>
      </c>
      <c r="J13" s="29">
        <v>3</v>
      </c>
      <c r="K13" s="206">
        <f>J13/B13*100</f>
        <v>60</v>
      </c>
      <c r="L13" s="29">
        <v>0</v>
      </c>
      <c r="M13" s="243" t="s">
        <v>30</v>
      </c>
      <c r="N13" s="30">
        <v>0</v>
      </c>
      <c r="O13" s="243" t="s">
        <v>30</v>
      </c>
      <c r="P13" s="30">
        <v>0</v>
      </c>
      <c r="Q13" s="206" t="s">
        <v>30</v>
      </c>
      <c r="T13" s="44" t="s">
        <v>50</v>
      </c>
      <c r="U13" s="29">
        <v>25</v>
      </c>
      <c r="V13" s="208">
        <f t="shared" ref="V13" si="6">U13/U13*100</f>
        <v>100</v>
      </c>
      <c r="W13" s="29">
        <v>22</v>
      </c>
      <c r="X13" s="206">
        <f t="shared" ref="X13" si="7">W13/U13*100</f>
        <v>88</v>
      </c>
      <c r="Y13" s="30">
        <v>3</v>
      </c>
      <c r="Z13" s="206">
        <f t="shared" ref="Z13" si="8">Y13/U13*100</f>
        <v>12</v>
      </c>
      <c r="AC13" s="78" t="s">
        <v>106</v>
      </c>
      <c r="AD13" s="29">
        <v>11</v>
      </c>
      <c r="AE13" s="208">
        <f t="shared" ref="AE13" si="9">AD13/AD13*100</f>
        <v>100</v>
      </c>
      <c r="AF13" s="29">
        <v>9</v>
      </c>
      <c r="AG13" s="206">
        <f t="shared" ref="AG13" si="10">AF13/AD13*100</f>
        <v>81.818181818181827</v>
      </c>
      <c r="AH13" s="30">
        <v>2</v>
      </c>
      <c r="AI13" s="206">
        <f t="shared" ref="AI13" si="11">AH13/AD13*100</f>
        <v>18.181818181818183</v>
      </c>
    </row>
    <row r="14" spans="1:35" x14ac:dyDescent="0.3">
      <c r="A14" s="51"/>
      <c r="B14" s="52">
        <f>B13/B11*100</f>
        <v>10.869565217391305</v>
      </c>
      <c r="C14" s="209"/>
      <c r="D14" s="52">
        <f t="shared" ref="D14:F14" si="12">D13/D11*100</f>
        <v>4.8780487804878048</v>
      </c>
      <c r="E14" s="207"/>
      <c r="F14" s="53">
        <f t="shared" si="12"/>
        <v>60</v>
      </c>
      <c r="G14" s="207"/>
      <c r="H14" s="83"/>
      <c r="I14" s="244"/>
      <c r="J14" s="49">
        <f>J13/J11*100</f>
        <v>100</v>
      </c>
      <c r="K14" s="207"/>
      <c r="L14" s="87"/>
      <c r="M14" s="244"/>
      <c r="N14" s="83"/>
      <c r="O14" s="244"/>
      <c r="P14" s="53"/>
      <c r="Q14" s="207"/>
      <c r="T14" s="51"/>
      <c r="U14" s="58">
        <f>U13/U11*100</f>
        <v>54.347826086956516</v>
      </c>
      <c r="V14" s="209"/>
      <c r="W14" s="58">
        <f t="shared" ref="W14:Y14" si="13">W13/W11*100</f>
        <v>53.658536585365859</v>
      </c>
      <c r="X14" s="207"/>
      <c r="Y14" s="59">
        <f t="shared" si="13"/>
        <v>60</v>
      </c>
      <c r="Z14" s="207"/>
      <c r="AC14" s="51"/>
      <c r="AD14" s="58">
        <f>AD13/AD11*100</f>
        <v>23.913043478260871</v>
      </c>
      <c r="AE14" s="209"/>
      <c r="AF14" s="58">
        <f t="shared" ref="AF14:AH14" si="14">AF13/AF11*100</f>
        <v>21.951219512195124</v>
      </c>
      <c r="AG14" s="207"/>
      <c r="AH14" s="59">
        <f t="shared" si="14"/>
        <v>40</v>
      </c>
      <c r="AI14" s="207"/>
    </row>
    <row r="15" spans="1:35" x14ac:dyDescent="0.3">
      <c r="A15" s="44" t="s">
        <v>6</v>
      </c>
      <c r="B15" s="29">
        <v>9</v>
      </c>
      <c r="C15" s="208">
        <f t="shared" si="3"/>
        <v>100</v>
      </c>
      <c r="D15" s="29">
        <v>9</v>
      </c>
      <c r="E15" s="208">
        <f t="shared" si="4"/>
        <v>100</v>
      </c>
      <c r="F15" s="30">
        <v>0</v>
      </c>
      <c r="G15" s="206" t="s">
        <v>30</v>
      </c>
      <c r="H15" s="30">
        <v>0</v>
      </c>
      <c r="I15" s="243" t="s">
        <v>30</v>
      </c>
      <c r="J15" s="29">
        <v>0</v>
      </c>
      <c r="K15" s="206" t="s">
        <v>30</v>
      </c>
      <c r="L15" s="29">
        <v>0</v>
      </c>
      <c r="M15" s="243" t="s">
        <v>30</v>
      </c>
      <c r="N15" s="30">
        <v>0</v>
      </c>
      <c r="O15" s="243" t="s">
        <v>30</v>
      </c>
      <c r="P15" s="30">
        <v>0</v>
      </c>
      <c r="Q15" s="206" t="s">
        <v>30</v>
      </c>
      <c r="T15" s="44" t="s">
        <v>26</v>
      </c>
      <c r="U15" s="29">
        <v>6</v>
      </c>
      <c r="V15" s="208">
        <f>U15/U15*100</f>
        <v>100</v>
      </c>
      <c r="W15" s="29">
        <v>4</v>
      </c>
      <c r="X15" s="206">
        <f>W15/U15*100</f>
        <v>66.666666666666657</v>
      </c>
      <c r="Y15" s="30">
        <v>2</v>
      </c>
      <c r="Z15" s="206">
        <f>Y15/U15*100</f>
        <v>33.333333333333329</v>
      </c>
      <c r="AC15" s="44" t="s">
        <v>111</v>
      </c>
      <c r="AD15" s="29">
        <v>11</v>
      </c>
      <c r="AE15" s="208">
        <f>AD15/AD15*100</f>
        <v>100</v>
      </c>
      <c r="AF15" s="29">
        <v>10</v>
      </c>
      <c r="AG15" s="206">
        <f>AF15/AD15*100</f>
        <v>90.909090909090907</v>
      </c>
      <c r="AH15" s="30">
        <v>1</v>
      </c>
      <c r="AI15" s="206">
        <f>AH15/AD15*100</f>
        <v>9.0909090909090917</v>
      </c>
    </row>
    <row r="16" spans="1:35" x14ac:dyDescent="0.3">
      <c r="A16" s="54"/>
      <c r="B16" s="55">
        <f>B15/B11*100</f>
        <v>19.565217391304348</v>
      </c>
      <c r="C16" s="209"/>
      <c r="D16" s="55">
        <f t="shared" ref="D16" si="15">D15/D11*100</f>
        <v>21.951219512195124</v>
      </c>
      <c r="E16" s="209"/>
      <c r="F16" s="56"/>
      <c r="G16" s="207"/>
      <c r="H16" s="85"/>
      <c r="I16" s="244"/>
      <c r="J16" s="55"/>
      <c r="K16" s="207"/>
      <c r="L16" s="88"/>
      <c r="M16" s="244"/>
      <c r="N16" s="85"/>
      <c r="O16" s="244"/>
      <c r="P16" s="56"/>
      <c r="Q16" s="207"/>
      <c r="T16" s="51"/>
      <c r="U16" s="58">
        <f>U15/U11*100</f>
        <v>13.043478260869565</v>
      </c>
      <c r="V16" s="209"/>
      <c r="W16" s="58">
        <f t="shared" ref="W16:Y16" si="16">W15/W11*100</f>
        <v>9.7560975609756095</v>
      </c>
      <c r="X16" s="207"/>
      <c r="Y16" s="59">
        <f t="shared" si="16"/>
        <v>40</v>
      </c>
      <c r="Z16" s="207"/>
      <c r="AC16" s="51"/>
      <c r="AD16" s="58">
        <f>AD15/AD11*100</f>
        <v>23.913043478260871</v>
      </c>
      <c r="AE16" s="209"/>
      <c r="AF16" s="58">
        <f t="shared" ref="AF16:AH16" si="17">AF15/AF11*100</f>
        <v>24.390243902439025</v>
      </c>
      <c r="AG16" s="207"/>
      <c r="AH16" s="59">
        <f t="shared" si="17"/>
        <v>20</v>
      </c>
      <c r="AI16" s="207"/>
    </row>
    <row r="17" spans="1:35" x14ac:dyDescent="0.3">
      <c r="A17" s="46" t="s">
        <v>0</v>
      </c>
      <c r="B17" s="31">
        <v>11</v>
      </c>
      <c r="C17" s="208">
        <f t="shared" si="3"/>
        <v>100</v>
      </c>
      <c r="D17" s="31">
        <v>11</v>
      </c>
      <c r="E17" s="208">
        <f t="shared" si="4"/>
        <v>100</v>
      </c>
      <c r="F17" s="32">
        <v>0</v>
      </c>
      <c r="G17" s="206" t="s">
        <v>30</v>
      </c>
      <c r="H17" s="32">
        <v>0</v>
      </c>
      <c r="I17" s="243" t="s">
        <v>30</v>
      </c>
      <c r="J17" s="31">
        <v>0</v>
      </c>
      <c r="K17" s="206" t="s">
        <v>30</v>
      </c>
      <c r="L17" s="31">
        <v>0</v>
      </c>
      <c r="M17" s="243" t="s">
        <v>30</v>
      </c>
      <c r="N17" s="32">
        <v>0</v>
      </c>
      <c r="O17" s="243" t="s">
        <v>30</v>
      </c>
      <c r="P17" s="32">
        <v>0</v>
      </c>
      <c r="Q17" s="206" t="s">
        <v>30</v>
      </c>
      <c r="T17" s="44" t="s">
        <v>18</v>
      </c>
      <c r="U17" s="29">
        <v>4</v>
      </c>
      <c r="V17" s="208">
        <f>U17/U17*100</f>
        <v>100</v>
      </c>
      <c r="W17" s="29">
        <v>4</v>
      </c>
      <c r="X17" s="208">
        <f>W17/U17*100</f>
        <v>100</v>
      </c>
      <c r="Y17" s="30">
        <v>0</v>
      </c>
      <c r="Z17" s="206" t="s">
        <v>30</v>
      </c>
      <c r="AC17" s="44" t="s">
        <v>112</v>
      </c>
      <c r="AD17" s="29">
        <v>7</v>
      </c>
      <c r="AE17" s="208">
        <f>AD17/AD17*100</f>
        <v>100</v>
      </c>
      <c r="AF17" s="29">
        <v>6</v>
      </c>
      <c r="AG17" s="206">
        <f>AF17/AD17*100</f>
        <v>85.714285714285708</v>
      </c>
      <c r="AH17" s="30">
        <v>1</v>
      </c>
      <c r="AI17" s="206">
        <f>AH17/AD17*100</f>
        <v>14.285714285714285</v>
      </c>
    </row>
    <row r="18" spans="1:35" x14ac:dyDescent="0.3">
      <c r="A18" s="54"/>
      <c r="B18" s="55">
        <f>B17/B11*100</f>
        <v>23.913043478260871</v>
      </c>
      <c r="C18" s="209"/>
      <c r="D18" s="55">
        <f t="shared" ref="D18" si="18">D17/D11*100</f>
        <v>26.829268292682929</v>
      </c>
      <c r="E18" s="209"/>
      <c r="F18" s="56"/>
      <c r="G18" s="207"/>
      <c r="H18" s="85"/>
      <c r="I18" s="244"/>
      <c r="J18" s="55"/>
      <c r="K18" s="207"/>
      <c r="L18" s="88"/>
      <c r="M18" s="244"/>
      <c r="N18" s="85"/>
      <c r="O18" s="244"/>
      <c r="P18" s="56"/>
      <c r="Q18" s="207"/>
      <c r="T18" s="51"/>
      <c r="U18" s="58">
        <f>U17/U11*100</f>
        <v>8.695652173913043</v>
      </c>
      <c r="V18" s="209"/>
      <c r="W18" s="58">
        <f t="shared" ref="W18" si="19">W17/W11*100</f>
        <v>9.7560975609756095</v>
      </c>
      <c r="X18" s="209"/>
      <c r="Y18" s="59"/>
      <c r="Z18" s="207"/>
      <c r="AC18" s="51"/>
      <c r="AD18" s="58">
        <f>AD17/AD11*100</f>
        <v>15.217391304347828</v>
      </c>
      <c r="AE18" s="209"/>
      <c r="AF18" s="58">
        <f t="shared" ref="AF18:AH18" si="20">AF17/AF11*100</f>
        <v>14.634146341463413</v>
      </c>
      <c r="AG18" s="207"/>
      <c r="AH18" s="59">
        <f t="shared" si="20"/>
        <v>20</v>
      </c>
      <c r="AI18" s="207"/>
    </row>
    <row r="19" spans="1:35" x14ac:dyDescent="0.3">
      <c r="A19" s="46" t="s">
        <v>5</v>
      </c>
      <c r="B19" s="31">
        <v>21</v>
      </c>
      <c r="C19" s="208">
        <f t="shared" si="3"/>
        <v>100</v>
      </c>
      <c r="D19" s="31">
        <v>19</v>
      </c>
      <c r="E19" s="206">
        <f t="shared" si="4"/>
        <v>90.476190476190482</v>
      </c>
      <c r="F19" s="32">
        <v>2</v>
      </c>
      <c r="G19" s="206">
        <f t="shared" si="5"/>
        <v>9.5238095238095237</v>
      </c>
      <c r="H19" s="32">
        <v>0</v>
      </c>
      <c r="I19" s="243" t="s">
        <v>30</v>
      </c>
      <c r="J19" s="31">
        <v>0</v>
      </c>
      <c r="K19" s="206" t="s">
        <v>30</v>
      </c>
      <c r="L19" s="31">
        <v>0</v>
      </c>
      <c r="M19" s="243" t="s">
        <v>30</v>
      </c>
      <c r="N19" s="32">
        <v>0</v>
      </c>
      <c r="O19" s="243" t="s">
        <v>30</v>
      </c>
      <c r="P19" s="32">
        <v>2</v>
      </c>
      <c r="Q19" s="206">
        <f>P19/B19*100</f>
        <v>9.5238095238095237</v>
      </c>
      <c r="T19" s="78" t="s">
        <v>12</v>
      </c>
      <c r="U19" s="29">
        <v>3</v>
      </c>
      <c r="V19" s="208">
        <f>U19/U19*100</f>
        <v>100</v>
      </c>
      <c r="W19" s="29">
        <v>3</v>
      </c>
      <c r="X19" s="208">
        <f>W19/U19*100</f>
        <v>100</v>
      </c>
      <c r="Y19" s="30">
        <v>0</v>
      </c>
      <c r="Z19" s="206" t="s">
        <v>30</v>
      </c>
      <c r="AC19" s="44" t="s">
        <v>105</v>
      </c>
      <c r="AD19" s="29">
        <v>6</v>
      </c>
      <c r="AE19" s="208">
        <f>AD19/AD19*100</f>
        <v>100</v>
      </c>
      <c r="AF19" s="29">
        <v>6</v>
      </c>
      <c r="AG19" s="208">
        <f>AF19/AD19*100</f>
        <v>100</v>
      </c>
      <c r="AH19" s="30">
        <v>0</v>
      </c>
      <c r="AI19" s="206" t="s">
        <v>30</v>
      </c>
    </row>
    <row r="20" spans="1:35" x14ac:dyDescent="0.3">
      <c r="A20" s="54"/>
      <c r="B20" s="35">
        <f>B19/B11*100</f>
        <v>45.652173913043477</v>
      </c>
      <c r="C20" s="209"/>
      <c r="D20" s="35">
        <f t="shared" ref="D20:F20" si="21">D19/D11*100</f>
        <v>46.341463414634148</v>
      </c>
      <c r="E20" s="207"/>
      <c r="F20" s="36">
        <f t="shared" si="21"/>
        <v>40</v>
      </c>
      <c r="G20" s="207"/>
      <c r="H20" s="85"/>
      <c r="I20" s="244"/>
      <c r="J20" s="35"/>
      <c r="K20" s="207"/>
      <c r="L20" s="88"/>
      <c r="M20" s="244"/>
      <c r="N20" s="85"/>
      <c r="O20" s="244"/>
      <c r="P20" s="34">
        <f>P19/P11*100</f>
        <v>100</v>
      </c>
      <c r="Q20" s="207"/>
      <c r="T20" s="51"/>
      <c r="U20" s="58">
        <f>U19/U11*100</f>
        <v>6.5217391304347823</v>
      </c>
      <c r="V20" s="209"/>
      <c r="W20" s="58">
        <f t="shared" ref="W20" si="22">W19/W11*100</f>
        <v>7.3170731707317067</v>
      </c>
      <c r="X20" s="209"/>
      <c r="Y20" s="59"/>
      <c r="Z20" s="207"/>
      <c r="AC20" s="54"/>
      <c r="AD20" s="35">
        <f>AD19/AD11*100</f>
        <v>13.043478260869565</v>
      </c>
      <c r="AE20" s="209"/>
      <c r="AF20" s="35">
        <f t="shared" ref="AF20" si="23">AF19/AF11*100</f>
        <v>14.634146341463413</v>
      </c>
      <c r="AG20" s="209"/>
      <c r="AH20" s="36"/>
      <c r="AI20" s="207"/>
    </row>
    <row r="21" spans="1:35" x14ac:dyDescent="0.3">
      <c r="T21" s="44" t="s">
        <v>24</v>
      </c>
      <c r="U21" s="29">
        <v>3</v>
      </c>
      <c r="V21" s="208">
        <f>U21/U21*100</f>
        <v>100</v>
      </c>
      <c r="W21" s="29">
        <v>3</v>
      </c>
      <c r="X21" s="208">
        <f>W21/U21*100</f>
        <v>100</v>
      </c>
      <c r="Y21" s="30">
        <v>0</v>
      </c>
      <c r="Z21" s="206" t="s">
        <v>30</v>
      </c>
      <c r="AC21" s="46" t="s">
        <v>108</v>
      </c>
      <c r="AD21" s="31">
        <v>4</v>
      </c>
      <c r="AE21" s="208">
        <f>AD21/AD21*100</f>
        <v>100</v>
      </c>
      <c r="AF21" s="31">
        <v>4</v>
      </c>
      <c r="AG21" s="208">
        <f>AF21/AD21*100</f>
        <v>100</v>
      </c>
      <c r="AH21" s="32">
        <v>0</v>
      </c>
      <c r="AI21" s="206" t="s">
        <v>30</v>
      </c>
    </row>
    <row r="22" spans="1:35" x14ac:dyDescent="0.3">
      <c r="A22" s="75" t="s">
        <v>303</v>
      </c>
      <c r="T22" s="54"/>
      <c r="U22" s="35">
        <f>U21/U11*100</f>
        <v>6.5217391304347823</v>
      </c>
      <c r="V22" s="209"/>
      <c r="W22" s="35">
        <f t="shared" ref="W22" si="24">W21/W11*100</f>
        <v>7.3170731707317067</v>
      </c>
      <c r="X22" s="209"/>
      <c r="Y22" s="36"/>
      <c r="Z22" s="207"/>
      <c r="AC22" s="54"/>
      <c r="AD22" s="35">
        <f>AD21/AD11*100</f>
        <v>8.695652173913043</v>
      </c>
      <c r="AE22" s="209"/>
      <c r="AF22" s="35">
        <f t="shared" ref="AF22" si="25">AF21/AF11*100</f>
        <v>9.7560975609756095</v>
      </c>
      <c r="AG22" s="209"/>
      <c r="AH22" s="36"/>
      <c r="AI22" s="207"/>
    </row>
    <row r="23" spans="1:35" x14ac:dyDescent="0.3">
      <c r="A23" s="75" t="s">
        <v>304</v>
      </c>
      <c r="T23" s="46" t="s">
        <v>13</v>
      </c>
      <c r="U23" s="31">
        <v>1</v>
      </c>
      <c r="V23" s="208">
        <f>U23/U23*100</f>
        <v>100</v>
      </c>
      <c r="W23" s="31">
        <v>1</v>
      </c>
      <c r="X23" s="208">
        <f>W23/U23*100</f>
        <v>100</v>
      </c>
      <c r="Y23" s="32">
        <v>0</v>
      </c>
      <c r="Z23" s="206" t="s">
        <v>30</v>
      </c>
      <c r="AC23" s="46" t="s">
        <v>109</v>
      </c>
      <c r="AD23" s="31">
        <v>4</v>
      </c>
      <c r="AE23" s="208">
        <f>AD23/AD23*100</f>
        <v>100</v>
      </c>
      <c r="AF23" s="31">
        <v>3</v>
      </c>
      <c r="AG23" s="206">
        <f>AF23/AD23*100</f>
        <v>75</v>
      </c>
      <c r="AH23" s="32">
        <v>1</v>
      </c>
      <c r="AI23" s="206">
        <f>AH23/AD23*100</f>
        <v>25</v>
      </c>
    </row>
    <row r="24" spans="1:35" x14ac:dyDescent="0.3">
      <c r="A24" s="75" t="s">
        <v>323</v>
      </c>
      <c r="T24" s="54"/>
      <c r="U24" s="35">
        <f>U23/U11*100</f>
        <v>2.1739130434782608</v>
      </c>
      <c r="V24" s="209"/>
      <c r="W24" s="35">
        <f t="shared" ref="W24" si="26">W23/W11*100</f>
        <v>2.4390243902439024</v>
      </c>
      <c r="X24" s="209"/>
      <c r="Y24" s="36"/>
      <c r="Z24" s="207"/>
      <c r="AC24" s="54"/>
      <c r="AD24" s="35">
        <f>AD23/AD11*100</f>
        <v>8.695652173913043</v>
      </c>
      <c r="AE24" s="209"/>
      <c r="AF24" s="35">
        <f t="shared" ref="AF24:AH24" si="27">AF23/AF11*100</f>
        <v>7.3170731707317067</v>
      </c>
      <c r="AG24" s="207"/>
      <c r="AH24" s="36">
        <f t="shared" si="27"/>
        <v>20</v>
      </c>
      <c r="AI24" s="207"/>
    </row>
    <row r="25" spans="1:35" x14ac:dyDescent="0.3">
      <c r="T25" s="46" t="s">
        <v>17</v>
      </c>
      <c r="U25" s="31">
        <v>1</v>
      </c>
      <c r="V25" s="208">
        <f>U25/U25*100</f>
        <v>100</v>
      </c>
      <c r="W25" s="31">
        <v>1</v>
      </c>
      <c r="X25" s="208">
        <f>W25/U25*100</f>
        <v>100</v>
      </c>
      <c r="Y25" s="32">
        <v>0</v>
      </c>
      <c r="Z25" s="206" t="s">
        <v>30</v>
      </c>
      <c r="AC25" s="46" t="s">
        <v>110</v>
      </c>
      <c r="AD25" s="31">
        <v>2</v>
      </c>
      <c r="AE25" s="208">
        <f>AD25/AD25*100</f>
        <v>100</v>
      </c>
      <c r="AF25" s="31">
        <v>2</v>
      </c>
      <c r="AG25" s="208">
        <f>AF25/AD25*100</f>
        <v>100</v>
      </c>
      <c r="AH25" s="32">
        <v>0</v>
      </c>
      <c r="AI25" s="206" t="s">
        <v>30</v>
      </c>
    </row>
    <row r="26" spans="1:35" x14ac:dyDescent="0.3">
      <c r="T26" s="54"/>
      <c r="U26" s="35">
        <f>U25/U11*100</f>
        <v>2.1739130434782608</v>
      </c>
      <c r="V26" s="209"/>
      <c r="W26" s="35">
        <f t="shared" ref="W26" si="28">W25/W11*100</f>
        <v>2.4390243902439024</v>
      </c>
      <c r="X26" s="209"/>
      <c r="Y26" s="36"/>
      <c r="Z26" s="207"/>
      <c r="AC26" s="54"/>
      <c r="AD26" s="35">
        <f>AD25/AD11*100</f>
        <v>4.3478260869565215</v>
      </c>
      <c r="AE26" s="209"/>
      <c r="AF26" s="35">
        <f t="shared" ref="AF26" si="29">AF25/AF11*100</f>
        <v>4.8780487804878048</v>
      </c>
      <c r="AG26" s="209"/>
      <c r="AH26" s="36"/>
      <c r="AI26" s="207"/>
    </row>
    <row r="27" spans="1:35" x14ac:dyDescent="0.3">
      <c r="T27" s="46" t="s">
        <v>19</v>
      </c>
      <c r="U27" s="31">
        <v>1</v>
      </c>
      <c r="V27" s="208">
        <f>U27/U27*100</f>
        <v>100</v>
      </c>
      <c r="W27" s="31">
        <v>1</v>
      </c>
      <c r="X27" s="208">
        <f>W27/U27*100</f>
        <v>100</v>
      </c>
      <c r="Y27" s="32">
        <v>0</v>
      </c>
      <c r="Z27" s="206" t="s">
        <v>30</v>
      </c>
      <c r="AC27" s="46" t="s">
        <v>107</v>
      </c>
      <c r="AD27" s="31">
        <v>1</v>
      </c>
      <c r="AE27" s="208">
        <f>AD27/AD27*100</f>
        <v>100</v>
      </c>
      <c r="AF27" s="31">
        <v>1</v>
      </c>
      <c r="AG27" s="208">
        <f>AF27/AD27*100</f>
        <v>100</v>
      </c>
      <c r="AH27" s="32">
        <v>0</v>
      </c>
      <c r="AI27" s="206" t="s">
        <v>30</v>
      </c>
    </row>
    <row r="28" spans="1:35" x14ac:dyDescent="0.3">
      <c r="T28" s="54"/>
      <c r="U28" s="35">
        <f>U27/U11*100</f>
        <v>2.1739130434782608</v>
      </c>
      <c r="V28" s="209"/>
      <c r="W28" s="35">
        <f t="shared" ref="W28" si="30">W27/W11*100</f>
        <v>2.4390243902439024</v>
      </c>
      <c r="X28" s="209"/>
      <c r="Y28" s="36"/>
      <c r="Z28" s="207"/>
      <c r="AC28" s="54"/>
      <c r="AD28" s="35">
        <f>AD27/AD11*100</f>
        <v>2.1739130434782608</v>
      </c>
      <c r="AE28" s="209"/>
      <c r="AF28" s="35">
        <f t="shared" ref="AF28" si="31">AF27/AF11*100</f>
        <v>2.4390243902439024</v>
      </c>
      <c r="AG28" s="209"/>
      <c r="AH28" s="36"/>
      <c r="AI28" s="207"/>
    </row>
    <row r="29" spans="1:35" x14ac:dyDescent="0.3">
      <c r="T29" s="46" t="s">
        <v>23</v>
      </c>
      <c r="U29" s="31">
        <v>1</v>
      </c>
      <c r="V29" s="208">
        <f>U29/U29*100</f>
        <v>100</v>
      </c>
      <c r="W29" s="31">
        <v>1</v>
      </c>
      <c r="X29" s="208">
        <f>W29/U29*100</f>
        <v>100</v>
      </c>
      <c r="Y29" s="32">
        <v>0</v>
      </c>
      <c r="Z29" s="206" t="s">
        <v>30</v>
      </c>
    </row>
    <row r="30" spans="1:35" x14ac:dyDescent="0.3">
      <c r="T30" s="54"/>
      <c r="U30" s="35">
        <f>U29/U11*100</f>
        <v>2.1739130434782608</v>
      </c>
      <c r="V30" s="209"/>
      <c r="W30" s="35">
        <f t="shared" ref="W30" si="32">W29/W11*100</f>
        <v>2.4390243902439024</v>
      </c>
      <c r="X30" s="209"/>
      <c r="Y30" s="36"/>
      <c r="Z30" s="207"/>
      <c r="AC30" s="75" t="s">
        <v>303</v>
      </c>
    </row>
    <row r="31" spans="1:35" x14ac:dyDescent="0.3">
      <c r="T31" s="46" t="s">
        <v>29</v>
      </c>
      <c r="U31" s="31">
        <v>1</v>
      </c>
      <c r="V31" s="208">
        <f>U31/U31*100</f>
        <v>100</v>
      </c>
      <c r="W31" s="31">
        <v>1</v>
      </c>
      <c r="X31" s="208">
        <f>W31/U31*100</f>
        <v>100</v>
      </c>
      <c r="Y31" s="32">
        <v>0</v>
      </c>
      <c r="Z31" s="206" t="s">
        <v>30</v>
      </c>
      <c r="AC31" s="75" t="s">
        <v>304</v>
      </c>
    </row>
    <row r="32" spans="1:35" x14ac:dyDescent="0.3">
      <c r="T32" s="54"/>
      <c r="U32" s="35">
        <f>U31/U11*100</f>
        <v>2.1739130434782608</v>
      </c>
      <c r="V32" s="209"/>
      <c r="W32" s="35">
        <f t="shared" ref="W32" si="33">W31/W11*100</f>
        <v>2.4390243902439024</v>
      </c>
      <c r="X32" s="209"/>
      <c r="Y32" s="36"/>
      <c r="Z32" s="207"/>
    </row>
    <row r="34" spans="20:20" x14ac:dyDescent="0.3">
      <c r="T34" s="75" t="s">
        <v>303</v>
      </c>
    </row>
    <row r="35" spans="20:20" x14ac:dyDescent="0.3">
      <c r="T35" s="75" t="s">
        <v>304</v>
      </c>
    </row>
  </sheetData>
  <sheetProtection algorithmName="SHA-512" hashValue="66GWU66/lYNgOvXBY3MfgsvZcJlufGwTtkZYhS1en1AUoINKY5ULVY4knFuHfCMNHc36eUrEfcF7jwHeog2AsQ==" saltValue="mSmMPygfwPb0XuguRgQ41Q==" spinCount="100000" sheet="1" objects="1" scenarios="1"/>
  <mergeCells count="124">
    <mergeCell ref="T9:T10"/>
    <mergeCell ref="U9:V10"/>
    <mergeCell ref="W9:Z9"/>
    <mergeCell ref="W10:X10"/>
    <mergeCell ref="Y10:Z10"/>
    <mergeCell ref="A8:A10"/>
    <mergeCell ref="B8:C10"/>
    <mergeCell ref="D8:E10"/>
    <mergeCell ref="F8:G10"/>
    <mergeCell ref="H8:Q8"/>
    <mergeCell ref="H9:Q9"/>
    <mergeCell ref="H10:I10"/>
    <mergeCell ref="J10:K10"/>
    <mergeCell ref="L10:M10"/>
    <mergeCell ref="N10:O10"/>
    <mergeCell ref="P10:Q10"/>
    <mergeCell ref="AI27:AI28"/>
    <mergeCell ref="AI25:AI26"/>
    <mergeCell ref="AI23:AI24"/>
    <mergeCell ref="T5:Z5"/>
    <mergeCell ref="AC5:AI5"/>
    <mergeCell ref="AE27:AE28"/>
    <mergeCell ref="AE25:AE26"/>
    <mergeCell ref="AE23:AE24"/>
    <mergeCell ref="AE21:AE22"/>
    <mergeCell ref="AE19:AE20"/>
    <mergeCell ref="AE17:AE18"/>
    <mergeCell ref="AE15:AE16"/>
    <mergeCell ref="AE13:AE14"/>
    <mergeCell ref="AE11:AE12"/>
    <mergeCell ref="AG11:AG12"/>
    <mergeCell ref="AG13:AG14"/>
    <mergeCell ref="AG15:AG16"/>
    <mergeCell ref="AG17:AG18"/>
    <mergeCell ref="AG21:AG22"/>
    <mergeCell ref="AC9:AC10"/>
    <mergeCell ref="AD9:AE10"/>
    <mergeCell ref="AF9:AI9"/>
    <mergeCell ref="AF10:AG10"/>
    <mergeCell ref="AH10:AI10"/>
    <mergeCell ref="AI11:AI12"/>
    <mergeCell ref="AG19:AG20"/>
    <mergeCell ref="V31:V32"/>
    <mergeCell ref="V29:V30"/>
    <mergeCell ref="V27:V28"/>
    <mergeCell ref="V25:V26"/>
    <mergeCell ref="V23:V24"/>
    <mergeCell ref="V21:V22"/>
    <mergeCell ref="V19:V20"/>
    <mergeCell ref="V17:V18"/>
    <mergeCell ref="V15:V16"/>
    <mergeCell ref="V13:V14"/>
    <mergeCell ref="X11:X12"/>
    <mergeCell ref="X13:X14"/>
    <mergeCell ref="X15:X16"/>
    <mergeCell ref="X17:X18"/>
    <mergeCell ref="AI21:AI22"/>
    <mergeCell ref="AI19:AI20"/>
    <mergeCell ref="AI17:AI18"/>
    <mergeCell ref="AI15:AI16"/>
    <mergeCell ref="AI13:AI14"/>
    <mergeCell ref="AG23:AG24"/>
    <mergeCell ref="AG25:AG26"/>
    <mergeCell ref="AG27:AG28"/>
    <mergeCell ref="Z25:Z26"/>
    <mergeCell ref="Z23:Z24"/>
    <mergeCell ref="Z21:Z22"/>
    <mergeCell ref="Z19:Z20"/>
    <mergeCell ref="Z17:Z18"/>
    <mergeCell ref="X29:X30"/>
    <mergeCell ref="X31:X32"/>
    <mergeCell ref="Z31:Z32"/>
    <mergeCell ref="Z29:Z30"/>
    <mergeCell ref="Z27:Z28"/>
    <mergeCell ref="X19:X20"/>
    <mergeCell ref="X21:X22"/>
    <mergeCell ref="X23:X24"/>
    <mergeCell ref="X25:X26"/>
    <mergeCell ref="X27:X28"/>
    <mergeCell ref="E19:E20"/>
    <mergeCell ref="E17:E18"/>
    <mergeCell ref="E15:E16"/>
    <mergeCell ref="Z15:Z16"/>
    <mergeCell ref="Z13:Z14"/>
    <mergeCell ref="Z11:Z12"/>
    <mergeCell ref="V11:V12"/>
    <mergeCell ref="C11:C12"/>
    <mergeCell ref="C13:C14"/>
    <mergeCell ref="C15:C16"/>
    <mergeCell ref="E13:E14"/>
    <mergeCell ref="E11:E12"/>
    <mergeCell ref="G11:G12"/>
    <mergeCell ref="G13:G14"/>
    <mergeCell ref="G15:G16"/>
    <mergeCell ref="I13:I14"/>
    <mergeCell ref="I11:I12"/>
    <mergeCell ref="K11:K12"/>
    <mergeCell ref="K13:K14"/>
    <mergeCell ref="Q13:Q14"/>
    <mergeCell ref="Q11:Q12"/>
    <mergeCell ref="A5:Q5"/>
    <mergeCell ref="O17:O18"/>
    <mergeCell ref="O19:O20"/>
    <mergeCell ref="Q19:Q20"/>
    <mergeCell ref="Q17:Q18"/>
    <mergeCell ref="Q15:Q16"/>
    <mergeCell ref="M13:M14"/>
    <mergeCell ref="M11:M12"/>
    <mergeCell ref="O11:O12"/>
    <mergeCell ref="O13:O14"/>
    <mergeCell ref="O15:O16"/>
    <mergeCell ref="K15:K16"/>
    <mergeCell ref="K17:K18"/>
    <mergeCell ref="K19:K20"/>
    <mergeCell ref="M19:M20"/>
    <mergeCell ref="M17:M18"/>
    <mergeCell ref="M15:M16"/>
    <mergeCell ref="G17:G18"/>
    <mergeCell ref="G19:G20"/>
    <mergeCell ref="I19:I20"/>
    <mergeCell ref="I17:I18"/>
    <mergeCell ref="I15:I16"/>
    <mergeCell ref="C17:C18"/>
    <mergeCell ref="C19:C20"/>
  </mergeCells>
  <phoneticPr fontId="2" type="noConversion"/>
  <pageMargins left="0.7" right="0.7" top="0.75" bottom="0.75" header="0.3" footer="0.3"/>
  <pageSetup paperSize="9" scale="58" orientation="portrait" r:id="rId1"/>
  <colBreaks count="2" manualBreakCount="2">
    <brk id="18" max="1048575" man="1"/>
    <brk id="2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D7983-AE07-4FAC-AE9A-62BB1EFA6AC2}">
  <dimension ref="A1:AI27"/>
  <sheetViews>
    <sheetView view="pageBreakPreview" zoomScale="70" zoomScaleNormal="70" zoomScaleSheetLayoutView="70" workbookViewId="0"/>
  </sheetViews>
  <sheetFormatPr defaultRowHeight="15" x14ac:dyDescent="0.3"/>
  <cols>
    <col min="1" max="1" width="13.875" style="26" customWidth="1"/>
    <col min="2" max="2" width="8.625" style="26" customWidth="1"/>
    <col min="3" max="3" width="8.625" style="28" customWidth="1"/>
    <col min="4" max="4" width="8.625" style="26" customWidth="1"/>
    <col min="5" max="5" width="8.625" style="28" customWidth="1"/>
    <col min="6" max="6" width="8.625" style="26" customWidth="1"/>
    <col min="7" max="7" width="8.625" style="28" customWidth="1"/>
    <col min="8" max="8" width="7.5" style="26" customWidth="1"/>
    <col min="9" max="9" width="7.5" style="28" customWidth="1"/>
    <col min="10" max="10" width="7.5" style="26" customWidth="1"/>
    <col min="11" max="11" width="7.5" style="28" customWidth="1"/>
    <col min="12" max="17" width="7.5" style="26" customWidth="1"/>
    <col min="18" max="19" width="9" style="26"/>
    <col min="20" max="20" width="13.25" style="26" customWidth="1"/>
    <col min="21" max="21" width="9" style="26"/>
    <col min="22" max="22" width="9" style="28"/>
    <col min="23" max="23" width="9" style="26"/>
    <col min="24" max="24" width="9" style="28"/>
    <col min="25" max="25" width="9" style="26" customWidth="1"/>
    <col min="26" max="26" width="9" style="28" customWidth="1"/>
    <col min="27" max="28" width="9" style="26"/>
    <col min="29" max="29" width="13.875" style="26" customWidth="1"/>
    <col min="30" max="30" width="9" style="26"/>
    <col min="31" max="31" width="9" style="27"/>
    <col min="32" max="32" width="9" style="26"/>
    <col min="33" max="33" width="9" style="28"/>
    <col min="34" max="34" width="9" style="26"/>
    <col min="35" max="35" width="9" style="28"/>
    <col min="36" max="16384" width="9" style="26"/>
  </cols>
  <sheetData>
    <row r="1" spans="1:35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  <c r="AC1" s="5"/>
      <c r="AD1" s="2"/>
      <c r="AE1" s="57"/>
      <c r="AF1" s="2"/>
      <c r="AG1" s="57"/>
      <c r="AH1" s="2"/>
      <c r="AI1" s="57"/>
    </row>
    <row r="2" spans="1:35" ht="16.5" x14ac:dyDescent="0.3">
      <c r="A2"/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8"/>
      <c r="T2" s="5"/>
      <c r="U2" s="2"/>
      <c r="V2" s="57"/>
      <c r="W2" s="2"/>
      <c r="X2" s="57"/>
      <c r="Y2" s="2"/>
      <c r="Z2" s="57"/>
      <c r="AC2" s="5"/>
      <c r="AD2" s="2"/>
      <c r="AE2" s="57"/>
      <c r="AF2" s="2"/>
      <c r="AG2" s="57"/>
      <c r="AH2" s="2"/>
      <c r="AI2" s="57"/>
    </row>
    <row r="3" spans="1:35" ht="26.25" x14ac:dyDescent="0.3">
      <c r="A3" s="37" t="s">
        <v>168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8"/>
      <c r="T3" s="37" t="s">
        <v>168</v>
      </c>
      <c r="U3" s="2"/>
      <c r="V3" s="57"/>
      <c r="W3" s="2"/>
      <c r="X3" s="57"/>
      <c r="Y3" s="2"/>
      <c r="Z3" s="57"/>
      <c r="AC3" s="37" t="s">
        <v>168</v>
      </c>
      <c r="AD3" s="2"/>
      <c r="AE3" s="57"/>
      <c r="AF3" s="2"/>
      <c r="AG3" s="57"/>
      <c r="AH3" s="2"/>
      <c r="AI3" s="57"/>
    </row>
    <row r="4" spans="1:35" ht="16.5" x14ac:dyDescent="0.3">
      <c r="A4"/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8"/>
      <c r="T4" s="5"/>
      <c r="U4" s="2"/>
      <c r="V4" s="57"/>
      <c r="W4" s="2"/>
      <c r="X4" s="57"/>
      <c r="Y4" s="2"/>
      <c r="Z4" s="57"/>
      <c r="AC4" s="5"/>
      <c r="AD4" s="2"/>
      <c r="AE4" s="57"/>
      <c r="AF4" s="2"/>
      <c r="AG4" s="57"/>
      <c r="AH4" s="2"/>
      <c r="AI4" s="57"/>
    </row>
    <row r="5" spans="1:35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318</v>
      </c>
      <c r="U5" s="221"/>
      <c r="V5" s="221"/>
      <c r="W5" s="221"/>
      <c r="X5" s="221"/>
      <c r="Y5" s="221"/>
      <c r="Z5" s="221"/>
      <c r="AC5" s="221" t="s">
        <v>317</v>
      </c>
      <c r="AD5" s="221"/>
      <c r="AE5" s="221"/>
      <c r="AF5" s="221"/>
      <c r="AG5" s="221"/>
      <c r="AH5" s="221"/>
      <c r="AI5" s="221"/>
    </row>
    <row r="6" spans="1:35" ht="16.5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8"/>
      <c r="T6" s="5"/>
      <c r="U6" s="2"/>
      <c r="V6" s="57"/>
      <c r="W6" s="2"/>
      <c r="X6" s="57"/>
      <c r="Y6" s="2"/>
      <c r="Z6" s="57"/>
      <c r="AC6" s="5"/>
      <c r="AD6" s="2"/>
      <c r="AE6" s="57"/>
      <c r="AF6" s="2"/>
      <c r="AG6" s="57"/>
      <c r="AH6" s="2"/>
      <c r="AI6" s="57"/>
    </row>
    <row r="7" spans="1:35" ht="16.5" x14ac:dyDescent="0.3">
      <c r="A7" s="42"/>
      <c r="B7" s="43"/>
      <c r="C7" s="16"/>
      <c r="D7" s="43"/>
      <c r="E7" s="70"/>
      <c r="F7" s="43"/>
      <c r="G7" s="70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43"/>
      <c r="T7" s="5"/>
      <c r="U7" s="2"/>
      <c r="V7" s="57"/>
      <c r="W7" s="2"/>
      <c r="X7" s="57"/>
      <c r="Y7" s="2"/>
      <c r="Z7" s="57"/>
      <c r="AC7" s="5"/>
      <c r="AD7" s="2"/>
      <c r="AE7" s="57"/>
      <c r="AF7" s="2"/>
      <c r="AG7" s="57"/>
      <c r="AH7" s="2"/>
      <c r="AI7" s="57"/>
    </row>
    <row r="8" spans="1:35" ht="16.5" customHeight="1" x14ac:dyDescent="0.3">
      <c r="A8" s="232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T8" s="5"/>
      <c r="U8" s="2"/>
      <c r="V8" s="57"/>
      <c r="W8" s="2"/>
      <c r="X8" s="57"/>
      <c r="Y8" s="43" t="s">
        <v>9</v>
      </c>
      <c r="Z8" s="57"/>
      <c r="AC8" s="5"/>
      <c r="AD8" s="2"/>
      <c r="AE8" s="57"/>
      <c r="AF8" s="2"/>
      <c r="AG8" s="57"/>
      <c r="AH8" s="43" t="s">
        <v>9</v>
      </c>
      <c r="AI8" s="57"/>
    </row>
    <row r="9" spans="1:35" ht="16.5" x14ac:dyDescent="0.3">
      <c r="A9" s="188"/>
      <c r="B9" s="185"/>
      <c r="C9" s="185"/>
      <c r="D9" s="188"/>
      <c r="E9" s="189"/>
      <c r="F9" s="194"/>
      <c r="G9" s="195"/>
      <c r="H9" s="235" t="s">
        <v>252</v>
      </c>
      <c r="I9" s="236"/>
      <c r="J9" s="236"/>
      <c r="K9" s="236"/>
      <c r="L9" s="236"/>
      <c r="M9" s="236"/>
      <c r="N9" s="236"/>
      <c r="O9" s="236"/>
      <c r="P9" s="236"/>
      <c r="Q9" s="237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76</v>
      </c>
      <c r="AD9" s="224" t="s">
        <v>306</v>
      </c>
      <c r="AE9" s="224"/>
      <c r="AF9" s="226"/>
      <c r="AG9" s="226"/>
      <c r="AH9" s="226"/>
      <c r="AI9" s="227"/>
    </row>
    <row r="10" spans="1:35" ht="30.75" customHeight="1" x14ac:dyDescent="0.3">
      <c r="A10" s="188"/>
      <c r="B10" s="185"/>
      <c r="C10" s="185"/>
      <c r="D10" s="190"/>
      <c r="E10" s="191"/>
      <c r="F10" s="196"/>
      <c r="G10" s="197"/>
      <c r="H10" s="200" t="s">
        <v>53</v>
      </c>
      <c r="I10" s="201"/>
      <c r="J10" s="200" t="s">
        <v>54</v>
      </c>
      <c r="K10" s="201"/>
      <c r="L10" s="238" t="s">
        <v>55</v>
      </c>
      <c r="M10" s="239"/>
      <c r="N10" s="201" t="s">
        <v>56</v>
      </c>
      <c r="O10" s="202"/>
      <c r="P10" s="233" t="s">
        <v>57</v>
      </c>
      <c r="Q10" s="234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23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44" t="s">
        <v>28</v>
      </c>
      <c r="B11" s="29">
        <v>31</v>
      </c>
      <c r="C11" s="208">
        <v>100</v>
      </c>
      <c r="D11" s="29">
        <v>25</v>
      </c>
      <c r="E11" s="206">
        <v>80.645161290322577</v>
      </c>
      <c r="F11" s="30">
        <v>6</v>
      </c>
      <c r="G11" s="206">
        <v>19.35483870967742</v>
      </c>
      <c r="H11" s="29">
        <v>0</v>
      </c>
      <c r="I11" s="245" t="s">
        <v>30</v>
      </c>
      <c r="J11" s="29">
        <v>0</v>
      </c>
      <c r="K11" s="243" t="s">
        <v>30</v>
      </c>
      <c r="L11" s="29">
        <v>1</v>
      </c>
      <c r="M11" s="206">
        <f>L11/B11*100</f>
        <v>3.225806451612903</v>
      </c>
      <c r="N11" s="30">
        <v>0</v>
      </c>
      <c r="O11" s="243" t="s">
        <v>30</v>
      </c>
      <c r="P11" s="30">
        <v>5</v>
      </c>
      <c r="Q11" s="206">
        <f>P11/B11*100</f>
        <v>16.129032258064516</v>
      </c>
      <c r="T11" s="44" t="s">
        <v>28</v>
      </c>
      <c r="U11" s="29">
        <v>31</v>
      </c>
      <c r="V11" s="208">
        <v>100</v>
      </c>
      <c r="W11" s="29">
        <v>25</v>
      </c>
      <c r="X11" s="206">
        <v>80.645161290322577</v>
      </c>
      <c r="Y11" s="30">
        <v>6</v>
      </c>
      <c r="Z11" s="206">
        <f>Y11/U11*100</f>
        <v>19.35483870967742</v>
      </c>
      <c r="AC11" s="44" t="s">
        <v>256</v>
      </c>
      <c r="AD11" s="29">
        <v>31</v>
      </c>
      <c r="AE11" s="208">
        <v>100</v>
      </c>
      <c r="AF11" s="29">
        <v>25</v>
      </c>
      <c r="AG11" s="206">
        <v>80.645161290322577</v>
      </c>
      <c r="AH11" s="30">
        <v>6</v>
      </c>
      <c r="AI11" s="206">
        <v>19.35483870967742</v>
      </c>
    </row>
    <row r="12" spans="1:35" x14ac:dyDescent="0.3">
      <c r="A12" s="51"/>
      <c r="B12" s="69">
        <v>100</v>
      </c>
      <c r="C12" s="209"/>
      <c r="D12" s="69">
        <v>100</v>
      </c>
      <c r="E12" s="207"/>
      <c r="F12" s="60">
        <v>100</v>
      </c>
      <c r="G12" s="207"/>
      <c r="H12" s="87"/>
      <c r="I12" s="246"/>
      <c r="J12" s="87"/>
      <c r="K12" s="244"/>
      <c r="L12" s="69">
        <f>L11/L11*100</f>
        <v>100</v>
      </c>
      <c r="M12" s="207"/>
      <c r="N12" s="83"/>
      <c r="O12" s="244"/>
      <c r="P12" s="60">
        <f>P11/P11*100</f>
        <v>100</v>
      </c>
      <c r="Q12" s="207"/>
      <c r="T12" s="48"/>
      <c r="U12" s="69">
        <v>100</v>
      </c>
      <c r="V12" s="209"/>
      <c r="W12" s="69">
        <v>100</v>
      </c>
      <c r="X12" s="207"/>
      <c r="Y12" s="60">
        <f t="shared" ref="Y12" si="0">Y11/Y11*100</f>
        <v>100</v>
      </c>
      <c r="Z12" s="207"/>
      <c r="AC12" s="48"/>
      <c r="AD12" s="69">
        <v>100</v>
      </c>
      <c r="AE12" s="209"/>
      <c r="AF12" s="69">
        <v>100</v>
      </c>
      <c r="AG12" s="207"/>
      <c r="AH12" s="60">
        <v>100</v>
      </c>
      <c r="AI12" s="207"/>
    </row>
    <row r="13" spans="1:35" x14ac:dyDescent="0.3">
      <c r="A13" s="44" t="s">
        <v>3</v>
      </c>
      <c r="B13" s="29">
        <v>2</v>
      </c>
      <c r="C13" s="208">
        <v>100</v>
      </c>
      <c r="D13" s="29">
        <v>1</v>
      </c>
      <c r="E13" s="206">
        <v>50</v>
      </c>
      <c r="F13" s="30">
        <v>1</v>
      </c>
      <c r="G13" s="206">
        <v>50</v>
      </c>
      <c r="H13" s="29">
        <v>0</v>
      </c>
      <c r="I13" s="245" t="s">
        <v>30</v>
      </c>
      <c r="J13" s="29">
        <v>0</v>
      </c>
      <c r="K13" s="243" t="s">
        <v>30</v>
      </c>
      <c r="L13" s="29">
        <v>1</v>
      </c>
      <c r="M13" s="206">
        <f>L13/B13*100</f>
        <v>50</v>
      </c>
      <c r="N13" s="30">
        <v>0</v>
      </c>
      <c r="O13" s="243" t="s">
        <v>30</v>
      </c>
      <c r="P13" s="30">
        <v>0</v>
      </c>
      <c r="Q13" s="206" t="s">
        <v>30</v>
      </c>
      <c r="T13" s="44" t="s">
        <v>50</v>
      </c>
      <c r="U13" s="29">
        <v>22</v>
      </c>
      <c r="V13" s="208">
        <v>100</v>
      </c>
      <c r="W13" s="29">
        <v>16</v>
      </c>
      <c r="X13" s="206">
        <v>72.727272727272734</v>
      </c>
      <c r="Y13" s="30">
        <v>6</v>
      </c>
      <c r="Z13" s="206">
        <f>Y13/U13*100</f>
        <v>27.27272727272727</v>
      </c>
      <c r="AC13" s="44" t="s">
        <v>163</v>
      </c>
      <c r="AD13" s="29">
        <v>12</v>
      </c>
      <c r="AE13" s="208">
        <v>100</v>
      </c>
      <c r="AF13" s="29">
        <v>11</v>
      </c>
      <c r="AG13" s="206">
        <v>91.666666666666657</v>
      </c>
      <c r="AH13" s="30">
        <v>1</v>
      </c>
      <c r="AI13" s="206">
        <v>8.3333333333333321</v>
      </c>
    </row>
    <row r="14" spans="1:35" x14ac:dyDescent="0.3">
      <c r="A14" s="51"/>
      <c r="B14" s="58">
        <v>6.4516129032258061</v>
      </c>
      <c r="C14" s="209"/>
      <c r="D14" s="58">
        <v>4</v>
      </c>
      <c r="E14" s="207"/>
      <c r="F14" s="59">
        <v>16.666666666666664</v>
      </c>
      <c r="G14" s="207"/>
      <c r="H14" s="87"/>
      <c r="I14" s="246"/>
      <c r="J14" s="87"/>
      <c r="K14" s="244"/>
      <c r="L14" s="69">
        <f>L13/L11*100</f>
        <v>100</v>
      </c>
      <c r="M14" s="207"/>
      <c r="N14" s="83"/>
      <c r="O14" s="244"/>
      <c r="P14" s="59"/>
      <c r="Q14" s="207"/>
      <c r="T14" s="51"/>
      <c r="U14" s="58">
        <v>70.967741935483872</v>
      </c>
      <c r="V14" s="209"/>
      <c r="W14" s="58">
        <v>64</v>
      </c>
      <c r="X14" s="207"/>
      <c r="Y14" s="60">
        <f t="shared" ref="Y14" si="1">Y13/Y11*100</f>
        <v>100</v>
      </c>
      <c r="Z14" s="207"/>
      <c r="AC14" s="51"/>
      <c r="AD14" s="58">
        <v>38.70967741935484</v>
      </c>
      <c r="AE14" s="209"/>
      <c r="AF14" s="58">
        <v>44</v>
      </c>
      <c r="AG14" s="207"/>
      <c r="AH14" s="59">
        <v>16.666666666666664</v>
      </c>
      <c r="AI14" s="207"/>
    </row>
    <row r="15" spans="1:35" x14ac:dyDescent="0.3">
      <c r="A15" s="44" t="s">
        <v>6</v>
      </c>
      <c r="B15" s="29">
        <v>9</v>
      </c>
      <c r="C15" s="208">
        <v>100</v>
      </c>
      <c r="D15" s="29">
        <v>7</v>
      </c>
      <c r="E15" s="206">
        <v>77.777777777777786</v>
      </c>
      <c r="F15" s="30">
        <v>2</v>
      </c>
      <c r="G15" s="206">
        <v>22.222222222222221</v>
      </c>
      <c r="H15" s="29">
        <v>0</v>
      </c>
      <c r="I15" s="245" t="s">
        <v>30</v>
      </c>
      <c r="J15" s="29">
        <v>0</v>
      </c>
      <c r="K15" s="243" t="s">
        <v>30</v>
      </c>
      <c r="L15" s="29">
        <v>0</v>
      </c>
      <c r="M15" s="206" t="s">
        <v>30</v>
      </c>
      <c r="N15" s="30">
        <v>0</v>
      </c>
      <c r="O15" s="243" t="s">
        <v>30</v>
      </c>
      <c r="P15" s="30">
        <v>2</v>
      </c>
      <c r="Q15" s="206">
        <f>P15/B15*100</f>
        <v>22.222222222222221</v>
      </c>
      <c r="T15" s="44" t="s">
        <v>29</v>
      </c>
      <c r="U15" s="29">
        <v>4</v>
      </c>
      <c r="V15" s="208">
        <v>100</v>
      </c>
      <c r="W15" s="29">
        <v>4</v>
      </c>
      <c r="X15" s="208">
        <v>100</v>
      </c>
      <c r="Y15" s="30">
        <v>0</v>
      </c>
      <c r="Z15" s="206" t="s">
        <v>30</v>
      </c>
      <c r="AC15" s="44" t="s">
        <v>167</v>
      </c>
      <c r="AD15" s="29">
        <v>7</v>
      </c>
      <c r="AE15" s="208">
        <v>100</v>
      </c>
      <c r="AF15" s="29">
        <v>4</v>
      </c>
      <c r="AG15" s="206">
        <v>57.142857142857139</v>
      </c>
      <c r="AH15" s="30">
        <v>3</v>
      </c>
      <c r="AI15" s="206">
        <v>42.857142857142854</v>
      </c>
    </row>
    <row r="16" spans="1:35" x14ac:dyDescent="0.3">
      <c r="A16" s="54"/>
      <c r="B16" s="35">
        <v>29.032258064516132</v>
      </c>
      <c r="C16" s="209"/>
      <c r="D16" s="35">
        <v>28.000000000000004</v>
      </c>
      <c r="E16" s="207"/>
      <c r="F16" s="36">
        <v>33.333333333333329</v>
      </c>
      <c r="G16" s="207"/>
      <c r="H16" s="88"/>
      <c r="I16" s="246"/>
      <c r="J16" s="88"/>
      <c r="K16" s="244"/>
      <c r="L16" s="35"/>
      <c r="M16" s="207"/>
      <c r="N16" s="85"/>
      <c r="O16" s="244"/>
      <c r="P16" s="36">
        <f>P15/P11*100</f>
        <v>40</v>
      </c>
      <c r="Q16" s="207"/>
      <c r="T16" s="51"/>
      <c r="U16" s="58">
        <v>12.903225806451612</v>
      </c>
      <c r="V16" s="209"/>
      <c r="W16" s="58">
        <v>16</v>
      </c>
      <c r="X16" s="209"/>
      <c r="Y16" s="59"/>
      <c r="Z16" s="207"/>
      <c r="AC16" s="54"/>
      <c r="AD16" s="35">
        <v>22.58064516129032</v>
      </c>
      <c r="AE16" s="209"/>
      <c r="AF16" s="35">
        <v>16</v>
      </c>
      <c r="AG16" s="207"/>
      <c r="AH16" s="36">
        <v>50</v>
      </c>
      <c r="AI16" s="207"/>
    </row>
    <row r="17" spans="1:35" x14ac:dyDescent="0.3">
      <c r="A17" s="46" t="s">
        <v>0</v>
      </c>
      <c r="B17" s="31">
        <v>10</v>
      </c>
      <c r="C17" s="208">
        <v>100</v>
      </c>
      <c r="D17" s="31">
        <v>7</v>
      </c>
      <c r="E17" s="206">
        <v>70</v>
      </c>
      <c r="F17" s="32">
        <v>3</v>
      </c>
      <c r="G17" s="206">
        <v>30</v>
      </c>
      <c r="H17" s="31">
        <v>0</v>
      </c>
      <c r="I17" s="245" t="s">
        <v>30</v>
      </c>
      <c r="J17" s="31">
        <v>0</v>
      </c>
      <c r="K17" s="243" t="s">
        <v>30</v>
      </c>
      <c r="L17" s="31">
        <v>0</v>
      </c>
      <c r="M17" s="206" t="s">
        <v>30</v>
      </c>
      <c r="N17" s="32">
        <v>0</v>
      </c>
      <c r="O17" s="243" t="s">
        <v>30</v>
      </c>
      <c r="P17" s="32">
        <v>3</v>
      </c>
      <c r="Q17" s="206">
        <f>P17/B17*100</f>
        <v>30</v>
      </c>
      <c r="T17" s="44" t="s">
        <v>26</v>
      </c>
      <c r="U17" s="29">
        <v>2</v>
      </c>
      <c r="V17" s="208">
        <v>100</v>
      </c>
      <c r="W17" s="29">
        <v>2</v>
      </c>
      <c r="X17" s="208">
        <v>100</v>
      </c>
      <c r="Y17" s="30">
        <v>0</v>
      </c>
      <c r="Z17" s="206" t="s">
        <v>30</v>
      </c>
      <c r="AC17" s="46" t="s">
        <v>164</v>
      </c>
      <c r="AD17" s="31">
        <v>6</v>
      </c>
      <c r="AE17" s="208">
        <v>100</v>
      </c>
      <c r="AF17" s="31">
        <v>6</v>
      </c>
      <c r="AG17" s="208">
        <v>100</v>
      </c>
      <c r="AH17" s="32">
        <v>0</v>
      </c>
      <c r="AI17" s="208" t="s">
        <v>30</v>
      </c>
    </row>
    <row r="18" spans="1:35" x14ac:dyDescent="0.3">
      <c r="A18" s="54"/>
      <c r="B18" s="35">
        <v>32.258064516129032</v>
      </c>
      <c r="C18" s="209"/>
      <c r="D18" s="35">
        <v>28.000000000000004</v>
      </c>
      <c r="E18" s="207"/>
      <c r="F18" s="36">
        <v>50</v>
      </c>
      <c r="G18" s="207"/>
      <c r="H18" s="88"/>
      <c r="I18" s="246"/>
      <c r="J18" s="88"/>
      <c r="K18" s="244"/>
      <c r="L18" s="35"/>
      <c r="M18" s="207"/>
      <c r="N18" s="85"/>
      <c r="O18" s="244"/>
      <c r="P18" s="36">
        <f>P17/P11*100</f>
        <v>60</v>
      </c>
      <c r="Q18" s="207"/>
      <c r="T18" s="54"/>
      <c r="U18" s="35">
        <v>6.4516129032258061</v>
      </c>
      <c r="V18" s="209"/>
      <c r="W18" s="35">
        <v>8</v>
      </c>
      <c r="X18" s="209"/>
      <c r="Y18" s="36"/>
      <c r="Z18" s="207"/>
      <c r="AC18" s="54"/>
      <c r="AD18" s="35">
        <v>19.35483870967742</v>
      </c>
      <c r="AE18" s="209"/>
      <c r="AF18" s="35">
        <v>24</v>
      </c>
      <c r="AG18" s="209"/>
      <c r="AH18" s="36"/>
      <c r="AI18" s="209"/>
    </row>
    <row r="19" spans="1:35" x14ac:dyDescent="0.3">
      <c r="A19" s="46" t="s">
        <v>7</v>
      </c>
      <c r="B19" s="31">
        <v>1</v>
      </c>
      <c r="C19" s="208">
        <v>100</v>
      </c>
      <c r="D19" s="31">
        <v>1</v>
      </c>
      <c r="E19" s="208">
        <v>100</v>
      </c>
      <c r="F19" s="32">
        <v>0</v>
      </c>
      <c r="G19" s="206" t="s">
        <v>30</v>
      </c>
      <c r="H19" s="31">
        <v>0</v>
      </c>
      <c r="I19" s="245" t="s">
        <v>30</v>
      </c>
      <c r="J19" s="31">
        <v>0</v>
      </c>
      <c r="K19" s="243" t="s">
        <v>30</v>
      </c>
      <c r="L19" s="31">
        <v>0</v>
      </c>
      <c r="M19" s="206" t="s">
        <v>30</v>
      </c>
      <c r="N19" s="32">
        <v>0</v>
      </c>
      <c r="O19" s="243" t="s">
        <v>30</v>
      </c>
      <c r="P19" s="32">
        <v>0</v>
      </c>
      <c r="Q19" s="206" t="s">
        <v>30</v>
      </c>
      <c r="T19" s="46" t="s">
        <v>12</v>
      </c>
      <c r="U19" s="31">
        <v>1</v>
      </c>
      <c r="V19" s="208">
        <v>100</v>
      </c>
      <c r="W19" s="31">
        <v>1</v>
      </c>
      <c r="X19" s="208">
        <v>100</v>
      </c>
      <c r="Y19" s="32">
        <v>0</v>
      </c>
      <c r="Z19" s="206" t="s">
        <v>30</v>
      </c>
      <c r="AC19" s="46" t="s">
        <v>166</v>
      </c>
      <c r="AD19" s="31">
        <v>4</v>
      </c>
      <c r="AE19" s="208">
        <v>100</v>
      </c>
      <c r="AF19" s="31">
        <v>3</v>
      </c>
      <c r="AG19" s="206">
        <v>75</v>
      </c>
      <c r="AH19" s="32">
        <v>1</v>
      </c>
      <c r="AI19" s="206">
        <v>25</v>
      </c>
    </row>
    <row r="20" spans="1:35" x14ac:dyDescent="0.3">
      <c r="A20" s="54"/>
      <c r="B20" s="35">
        <v>3.225806451612903</v>
      </c>
      <c r="C20" s="209"/>
      <c r="D20" s="35">
        <v>4</v>
      </c>
      <c r="E20" s="209"/>
      <c r="F20" s="36"/>
      <c r="G20" s="207"/>
      <c r="H20" s="88"/>
      <c r="I20" s="246"/>
      <c r="J20" s="88"/>
      <c r="K20" s="244"/>
      <c r="L20" s="35"/>
      <c r="M20" s="207"/>
      <c r="N20" s="85"/>
      <c r="O20" s="244"/>
      <c r="P20" s="36"/>
      <c r="Q20" s="207"/>
      <c r="T20" s="54"/>
      <c r="U20" s="35">
        <v>3.225806451612903</v>
      </c>
      <c r="V20" s="209"/>
      <c r="W20" s="35">
        <v>4</v>
      </c>
      <c r="X20" s="209"/>
      <c r="Y20" s="36"/>
      <c r="Z20" s="207"/>
      <c r="AC20" s="54"/>
      <c r="AD20" s="35">
        <v>12.903225806451612</v>
      </c>
      <c r="AE20" s="209"/>
      <c r="AF20" s="35">
        <v>12</v>
      </c>
      <c r="AG20" s="207"/>
      <c r="AH20" s="36">
        <v>16.666666666666664</v>
      </c>
      <c r="AI20" s="207"/>
    </row>
    <row r="21" spans="1:35" x14ac:dyDescent="0.3">
      <c r="A21" s="46" t="s">
        <v>5</v>
      </c>
      <c r="B21" s="31">
        <v>9</v>
      </c>
      <c r="C21" s="208">
        <v>100</v>
      </c>
      <c r="D21" s="31">
        <v>9</v>
      </c>
      <c r="E21" s="208">
        <v>100</v>
      </c>
      <c r="F21" s="32">
        <v>0</v>
      </c>
      <c r="G21" s="206" t="s">
        <v>30</v>
      </c>
      <c r="H21" s="31">
        <v>0</v>
      </c>
      <c r="I21" s="245" t="s">
        <v>30</v>
      </c>
      <c r="J21" s="31">
        <v>0</v>
      </c>
      <c r="K21" s="243" t="s">
        <v>30</v>
      </c>
      <c r="L21" s="31">
        <v>0</v>
      </c>
      <c r="M21" s="206" t="s">
        <v>30</v>
      </c>
      <c r="N21" s="32">
        <v>0</v>
      </c>
      <c r="O21" s="243" t="s">
        <v>30</v>
      </c>
      <c r="P21" s="32">
        <v>0</v>
      </c>
      <c r="Q21" s="206" t="s">
        <v>30</v>
      </c>
      <c r="T21" s="46" t="s">
        <v>13</v>
      </c>
      <c r="U21" s="31">
        <v>1</v>
      </c>
      <c r="V21" s="208">
        <v>100</v>
      </c>
      <c r="W21" s="31">
        <v>1</v>
      </c>
      <c r="X21" s="208">
        <v>100</v>
      </c>
      <c r="Y21" s="32">
        <v>0</v>
      </c>
      <c r="Z21" s="206" t="s">
        <v>30</v>
      </c>
      <c r="AC21" s="46" t="s">
        <v>165</v>
      </c>
      <c r="AD21" s="31">
        <v>2</v>
      </c>
      <c r="AE21" s="208">
        <v>100</v>
      </c>
      <c r="AF21" s="31">
        <v>1</v>
      </c>
      <c r="AG21" s="206">
        <v>50</v>
      </c>
      <c r="AH21" s="32">
        <v>1</v>
      </c>
      <c r="AI21" s="206">
        <v>50</v>
      </c>
    </row>
    <row r="22" spans="1:35" x14ac:dyDescent="0.3">
      <c r="A22" s="54"/>
      <c r="B22" s="35">
        <v>29.032258064516132</v>
      </c>
      <c r="C22" s="209"/>
      <c r="D22" s="35">
        <v>36</v>
      </c>
      <c r="E22" s="209"/>
      <c r="F22" s="36"/>
      <c r="G22" s="207"/>
      <c r="H22" s="88"/>
      <c r="I22" s="246"/>
      <c r="J22" s="88"/>
      <c r="K22" s="244"/>
      <c r="L22" s="35"/>
      <c r="M22" s="207"/>
      <c r="N22" s="85"/>
      <c r="O22" s="244"/>
      <c r="P22" s="36"/>
      <c r="Q22" s="207"/>
      <c r="T22" s="54"/>
      <c r="U22" s="35">
        <v>3.225806451612903</v>
      </c>
      <c r="V22" s="209"/>
      <c r="W22" s="35">
        <v>4</v>
      </c>
      <c r="X22" s="209"/>
      <c r="Y22" s="36"/>
      <c r="Z22" s="207"/>
      <c r="AC22" s="54"/>
      <c r="AD22" s="35">
        <v>6.4516129032258061</v>
      </c>
      <c r="AE22" s="209"/>
      <c r="AF22" s="35">
        <v>4</v>
      </c>
      <c r="AG22" s="207"/>
      <c r="AH22" s="36">
        <v>16.666666666666664</v>
      </c>
      <c r="AI22" s="207"/>
    </row>
    <row r="23" spans="1:35" x14ac:dyDescent="0.3">
      <c r="T23" s="46" t="s">
        <v>16</v>
      </c>
      <c r="U23" s="31">
        <v>1</v>
      </c>
      <c r="V23" s="208">
        <v>100</v>
      </c>
      <c r="W23" s="31">
        <v>1</v>
      </c>
      <c r="X23" s="208">
        <v>100</v>
      </c>
      <c r="Y23" s="32">
        <v>0</v>
      </c>
      <c r="Z23" s="206" t="s">
        <v>30</v>
      </c>
    </row>
    <row r="24" spans="1:35" x14ac:dyDescent="0.3">
      <c r="A24" s="75" t="s">
        <v>303</v>
      </c>
      <c r="T24" s="54"/>
      <c r="U24" s="35">
        <v>3.225806451612903</v>
      </c>
      <c r="V24" s="209"/>
      <c r="W24" s="35">
        <v>4</v>
      </c>
      <c r="X24" s="209"/>
      <c r="Y24" s="36"/>
      <c r="Z24" s="207"/>
      <c r="AC24" s="75" t="s">
        <v>303</v>
      </c>
    </row>
    <row r="25" spans="1:35" x14ac:dyDescent="0.3">
      <c r="A25" s="75" t="s">
        <v>304</v>
      </c>
      <c r="AC25" s="75" t="s">
        <v>304</v>
      </c>
    </row>
    <row r="26" spans="1:35" x14ac:dyDescent="0.3">
      <c r="A26" s="75" t="s">
        <v>323</v>
      </c>
      <c r="T26" s="75" t="s">
        <v>303</v>
      </c>
    </row>
    <row r="27" spans="1:35" x14ac:dyDescent="0.3">
      <c r="T27" s="75" t="s">
        <v>304</v>
      </c>
    </row>
  </sheetData>
  <sheetProtection algorithmName="SHA-512" hashValue="YT0B9Qfv4CIrJfxGHt0SwtN0SvdfGIst1Seq0m3xABQZzwn+dtZ7tT9+ipAi6WsPDIogkyTBpT6Clt8dNWGB0w==" saltValue="pivm5E39ra4kLSZKayF1pg==" spinCount="100000" sheet="1" objects="1" scenarios="1"/>
  <mergeCells count="111">
    <mergeCell ref="M19:M20"/>
    <mergeCell ref="M17:M18"/>
    <mergeCell ref="G21:G22"/>
    <mergeCell ref="G19:G20"/>
    <mergeCell ref="G17:G18"/>
    <mergeCell ref="G15:G16"/>
    <mergeCell ref="G13:G14"/>
    <mergeCell ref="AE19:AE20"/>
    <mergeCell ref="AE17:AE18"/>
    <mergeCell ref="AE15:AE16"/>
    <mergeCell ref="AE13:AE14"/>
    <mergeCell ref="AE21:AE22"/>
    <mergeCell ref="X21:X22"/>
    <mergeCell ref="Q21:Q22"/>
    <mergeCell ref="O21:O22"/>
    <mergeCell ref="M21:M22"/>
    <mergeCell ref="I21:I22"/>
    <mergeCell ref="I19:I20"/>
    <mergeCell ref="I17:I18"/>
    <mergeCell ref="I15:I16"/>
    <mergeCell ref="I13:I14"/>
    <mergeCell ref="AE11:AE12"/>
    <mergeCell ref="V17:V18"/>
    <mergeCell ref="V15:V16"/>
    <mergeCell ref="V13:V14"/>
    <mergeCell ref="V11:V12"/>
    <mergeCell ref="Q19:Q20"/>
    <mergeCell ref="Q17:Q18"/>
    <mergeCell ref="O19:O20"/>
    <mergeCell ref="O17:O18"/>
    <mergeCell ref="Z13:Z14"/>
    <mergeCell ref="X13:X14"/>
    <mergeCell ref="Z19:Z20"/>
    <mergeCell ref="Z17:Z18"/>
    <mergeCell ref="Z15:Z16"/>
    <mergeCell ref="V19:V20"/>
    <mergeCell ref="X15:X16"/>
    <mergeCell ref="X17:X18"/>
    <mergeCell ref="X19:X20"/>
    <mergeCell ref="AI21:AI22"/>
    <mergeCell ref="AI19:AI20"/>
    <mergeCell ref="AI17:AI18"/>
    <mergeCell ref="AI15:AI16"/>
    <mergeCell ref="AI13:AI14"/>
    <mergeCell ref="AI11:AI12"/>
    <mergeCell ref="AG11:AG12"/>
    <mergeCell ref="AG13:AG14"/>
    <mergeCell ref="AG15:AG16"/>
    <mergeCell ref="AG19:AG20"/>
    <mergeCell ref="AG17:AG18"/>
    <mergeCell ref="AG21:AG22"/>
    <mergeCell ref="X23:X24"/>
    <mergeCell ref="V23:V24"/>
    <mergeCell ref="V21:V22"/>
    <mergeCell ref="Z23:Z24"/>
    <mergeCell ref="Z21:Z22"/>
    <mergeCell ref="AC5:AI5"/>
    <mergeCell ref="T5:Z5"/>
    <mergeCell ref="F8:G10"/>
    <mergeCell ref="H8:Q8"/>
    <mergeCell ref="H9:Q9"/>
    <mergeCell ref="H10:I10"/>
    <mergeCell ref="J10:K10"/>
    <mergeCell ref="L10:M10"/>
    <mergeCell ref="N10:O10"/>
    <mergeCell ref="P10:Q10"/>
    <mergeCell ref="AC9:AC10"/>
    <mergeCell ref="AD9:AE10"/>
    <mergeCell ref="AF9:AI9"/>
    <mergeCell ref="AF10:AG10"/>
    <mergeCell ref="AH10:AI10"/>
    <mergeCell ref="Y10:Z10"/>
    <mergeCell ref="K21:K22"/>
    <mergeCell ref="K19:K20"/>
    <mergeCell ref="K17:K18"/>
    <mergeCell ref="E21:E22"/>
    <mergeCell ref="C21:C22"/>
    <mergeCell ref="C19:C20"/>
    <mergeCell ref="C17:C18"/>
    <mergeCell ref="E13:E14"/>
    <mergeCell ref="E15:E16"/>
    <mergeCell ref="E17:E18"/>
    <mergeCell ref="E19:E20"/>
    <mergeCell ref="A5:Q5"/>
    <mergeCell ref="K15:K16"/>
    <mergeCell ref="K13:K14"/>
    <mergeCell ref="K11:K12"/>
    <mergeCell ref="M15:M16"/>
    <mergeCell ref="M13:M14"/>
    <mergeCell ref="M11:M12"/>
    <mergeCell ref="Q11:Q12"/>
    <mergeCell ref="Q13:Q14"/>
    <mergeCell ref="C15:C16"/>
    <mergeCell ref="C13:C14"/>
    <mergeCell ref="C11:C12"/>
    <mergeCell ref="Q15:Q16"/>
    <mergeCell ref="O11:O12"/>
    <mergeCell ref="O13:O14"/>
    <mergeCell ref="O15:O16"/>
    <mergeCell ref="A8:A10"/>
    <mergeCell ref="B8:C10"/>
    <mergeCell ref="D8:E10"/>
    <mergeCell ref="I11:I12"/>
    <mergeCell ref="E11:E12"/>
    <mergeCell ref="G11:G12"/>
    <mergeCell ref="T9:T10"/>
    <mergeCell ref="U9:V10"/>
    <mergeCell ref="W9:Z9"/>
    <mergeCell ref="W10:X10"/>
    <mergeCell ref="Z11:Z12"/>
    <mergeCell ref="X11:X12"/>
  </mergeCells>
  <phoneticPr fontId="2" type="noConversion"/>
  <pageMargins left="0.7" right="0.7" top="0.75" bottom="0.75" header="0.3" footer="0.3"/>
  <pageSetup paperSize="9" scale="54" orientation="portrait" r:id="rId1"/>
  <colBreaks count="1" manualBreakCount="1">
    <brk id="2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D527B-CEB5-4382-BF5C-C8AE3284ED34}">
  <dimension ref="A1:AI28"/>
  <sheetViews>
    <sheetView view="pageBreakPreview" zoomScale="70" zoomScaleNormal="55" zoomScaleSheetLayoutView="70" workbookViewId="0"/>
  </sheetViews>
  <sheetFormatPr defaultRowHeight="16.5" x14ac:dyDescent="0.3"/>
  <cols>
    <col min="1" max="1" width="14.5" style="26" customWidth="1"/>
    <col min="2" max="2" width="7.625" style="26" customWidth="1"/>
    <col min="3" max="3" width="7.625" style="28" customWidth="1"/>
    <col min="4" max="4" width="7.625" style="26" customWidth="1"/>
    <col min="5" max="5" width="7.625" style="28" customWidth="1"/>
    <col min="6" max="6" width="7.625" style="26" customWidth="1"/>
    <col min="7" max="7" width="7.625" style="28" customWidth="1"/>
    <col min="8" max="9" width="7.625" style="26" customWidth="1"/>
    <col min="10" max="16" width="7.625" customWidth="1"/>
    <col min="17" max="17" width="7.625" style="2" customWidth="1"/>
    <col min="20" max="20" width="16.5" style="26" customWidth="1"/>
    <col min="21" max="26" width="9.125" style="28" bestFit="1" customWidth="1"/>
    <col min="29" max="29" width="13.625" customWidth="1"/>
    <col min="33" max="33" width="9" style="2"/>
    <col min="35" max="35" width="9" style="2"/>
  </cols>
  <sheetData>
    <row r="1" spans="1:35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  <c r="AC1" s="5"/>
      <c r="AD1" s="2"/>
      <c r="AE1" s="57"/>
      <c r="AF1" s="2"/>
      <c r="AG1" s="57"/>
      <c r="AH1" s="2"/>
      <c r="AI1" s="57"/>
    </row>
    <row r="2" spans="1:35" x14ac:dyDescent="0.3">
      <c r="A2"/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9"/>
      <c r="T2" s="5"/>
      <c r="U2" s="2"/>
      <c r="V2" s="57"/>
      <c r="W2" s="2"/>
      <c r="X2" s="57"/>
      <c r="Y2" s="2"/>
      <c r="Z2" s="57"/>
      <c r="AC2" s="5"/>
      <c r="AD2" s="2"/>
      <c r="AE2" s="57"/>
      <c r="AF2" s="2"/>
      <c r="AG2" s="57"/>
      <c r="AH2" s="2"/>
      <c r="AI2" s="57"/>
    </row>
    <row r="3" spans="1:35" ht="26.25" x14ac:dyDescent="0.3">
      <c r="A3" s="37" t="s">
        <v>187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9"/>
      <c r="T3" s="37" t="s">
        <v>187</v>
      </c>
      <c r="U3" s="2"/>
      <c r="V3" s="57"/>
      <c r="W3" s="2"/>
      <c r="X3" s="57"/>
      <c r="Y3" s="2"/>
      <c r="Z3" s="57"/>
      <c r="AC3" s="37" t="s">
        <v>187</v>
      </c>
      <c r="AD3" s="2"/>
      <c r="AE3" s="57"/>
      <c r="AF3" s="2"/>
      <c r="AG3" s="57"/>
      <c r="AH3" s="2"/>
      <c r="AI3" s="57"/>
    </row>
    <row r="4" spans="1:35" x14ac:dyDescent="0.3">
      <c r="A4"/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9"/>
      <c r="T4" s="5"/>
      <c r="U4" s="2"/>
      <c r="V4" s="57"/>
      <c r="W4" s="2"/>
      <c r="X4" s="57"/>
      <c r="Y4" s="2"/>
      <c r="Z4" s="57"/>
      <c r="AC4" s="5"/>
      <c r="AD4" s="2"/>
      <c r="AE4" s="57"/>
      <c r="AF4" s="2"/>
      <c r="AG4" s="57"/>
      <c r="AH4" s="2"/>
      <c r="AI4" s="57"/>
    </row>
    <row r="5" spans="1:35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318</v>
      </c>
      <c r="U5" s="221"/>
      <c r="V5" s="221"/>
      <c r="W5" s="221"/>
      <c r="X5" s="221"/>
      <c r="Y5" s="221"/>
      <c r="Z5" s="221"/>
      <c r="AC5" s="221" t="s">
        <v>317</v>
      </c>
      <c r="AD5" s="221"/>
      <c r="AE5" s="221"/>
      <c r="AF5" s="221"/>
      <c r="AG5" s="221"/>
      <c r="AH5" s="221"/>
      <c r="AI5" s="221"/>
    </row>
    <row r="6" spans="1:35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9"/>
      <c r="T6" s="5"/>
      <c r="U6" s="2"/>
      <c r="V6" s="57"/>
      <c r="W6" s="2"/>
      <c r="X6" s="57"/>
      <c r="Y6" s="2"/>
      <c r="Z6" s="57"/>
      <c r="AC6" s="5"/>
      <c r="AD6" s="2"/>
      <c r="AE6" s="57"/>
      <c r="AF6" s="2"/>
      <c r="AG6" s="57"/>
      <c r="AH6" s="2"/>
      <c r="AI6" s="57"/>
    </row>
    <row r="7" spans="1:35" x14ac:dyDescent="0.3">
      <c r="A7" s="42"/>
      <c r="B7" s="43"/>
      <c r="C7" s="16"/>
      <c r="D7" s="43"/>
      <c r="E7" s="70"/>
      <c r="F7" s="43"/>
      <c r="G7" s="70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16"/>
      <c r="T7" s="5"/>
      <c r="U7" s="2"/>
      <c r="V7" s="57"/>
      <c r="W7" s="2"/>
      <c r="X7" s="57"/>
      <c r="Y7" s="2"/>
      <c r="Z7" s="57"/>
      <c r="AC7" s="5"/>
      <c r="AD7" s="2"/>
      <c r="AE7" s="57"/>
      <c r="AF7" s="2"/>
      <c r="AG7" s="57"/>
      <c r="AH7" s="2"/>
      <c r="AI7" s="57"/>
    </row>
    <row r="8" spans="1:35" ht="16.5" customHeight="1" x14ac:dyDescent="0.3">
      <c r="A8" s="232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T8" s="5"/>
      <c r="U8" s="2"/>
      <c r="V8" s="57"/>
      <c r="W8" s="2"/>
      <c r="X8" s="57"/>
      <c r="Y8" s="43" t="s">
        <v>9</v>
      </c>
      <c r="Z8" s="57"/>
      <c r="AC8" s="5"/>
      <c r="AD8" s="2"/>
      <c r="AE8" s="57"/>
      <c r="AF8" s="2"/>
      <c r="AG8" s="57"/>
      <c r="AH8" s="43" t="s">
        <v>9</v>
      </c>
      <c r="AI8" s="57"/>
    </row>
    <row r="9" spans="1:35" x14ac:dyDescent="0.3">
      <c r="A9" s="188"/>
      <c r="B9" s="185"/>
      <c r="C9" s="185"/>
      <c r="D9" s="188"/>
      <c r="E9" s="189"/>
      <c r="F9" s="194"/>
      <c r="G9" s="195"/>
      <c r="H9" s="235" t="s">
        <v>252</v>
      </c>
      <c r="I9" s="236"/>
      <c r="J9" s="236"/>
      <c r="K9" s="236"/>
      <c r="L9" s="236"/>
      <c r="M9" s="236"/>
      <c r="N9" s="236"/>
      <c r="O9" s="236"/>
      <c r="P9" s="236"/>
      <c r="Q9" s="237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76</v>
      </c>
      <c r="AD9" s="224" t="s">
        <v>306</v>
      </c>
      <c r="AE9" s="224"/>
      <c r="AF9" s="226"/>
      <c r="AG9" s="226"/>
      <c r="AH9" s="226"/>
      <c r="AI9" s="227"/>
    </row>
    <row r="10" spans="1:35" ht="29.25" customHeight="1" x14ac:dyDescent="0.3">
      <c r="A10" s="188"/>
      <c r="B10" s="185"/>
      <c r="C10" s="185"/>
      <c r="D10" s="190"/>
      <c r="E10" s="191"/>
      <c r="F10" s="196"/>
      <c r="G10" s="197"/>
      <c r="H10" s="200" t="s">
        <v>53</v>
      </c>
      <c r="I10" s="201"/>
      <c r="J10" s="200" t="s">
        <v>54</v>
      </c>
      <c r="K10" s="201"/>
      <c r="L10" s="238" t="s">
        <v>55</v>
      </c>
      <c r="M10" s="239"/>
      <c r="N10" s="201" t="s">
        <v>56</v>
      </c>
      <c r="O10" s="202"/>
      <c r="P10" s="233" t="s">
        <v>57</v>
      </c>
      <c r="Q10" s="234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23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44" t="s">
        <v>28</v>
      </c>
      <c r="B11" s="29">
        <v>23</v>
      </c>
      <c r="C11" s="247">
        <f>B11/B11*100</f>
        <v>100</v>
      </c>
      <c r="D11" s="29">
        <v>21</v>
      </c>
      <c r="E11" s="210">
        <f>D11/B11*100</f>
        <v>91.304347826086953</v>
      </c>
      <c r="F11" s="29">
        <v>2</v>
      </c>
      <c r="G11" s="210">
        <f>F11/B11*100</f>
        <v>8.695652173913043</v>
      </c>
      <c r="H11" s="30">
        <v>0</v>
      </c>
      <c r="I11" s="243" t="s">
        <v>30</v>
      </c>
      <c r="J11" s="9">
        <v>0</v>
      </c>
      <c r="K11" s="243" t="s">
        <v>30</v>
      </c>
      <c r="L11" s="9">
        <v>0</v>
      </c>
      <c r="M11" s="243" t="s">
        <v>30</v>
      </c>
      <c r="N11" s="8">
        <v>0</v>
      </c>
      <c r="O11" s="243" t="s">
        <v>30</v>
      </c>
      <c r="P11" s="30">
        <v>2</v>
      </c>
      <c r="Q11" s="210">
        <f>P11/B11*100</f>
        <v>8.695652173913043</v>
      </c>
      <c r="T11" s="44" t="s">
        <v>28</v>
      </c>
      <c r="U11" s="29">
        <v>23</v>
      </c>
      <c r="V11" s="208">
        <f>U11/U11*100</f>
        <v>100</v>
      </c>
      <c r="W11" s="29">
        <v>21</v>
      </c>
      <c r="X11" s="206">
        <f>W11/U11*100</f>
        <v>91.304347826086953</v>
      </c>
      <c r="Y11" s="30">
        <v>2</v>
      </c>
      <c r="Z11" s="206">
        <f>Y11/U11*100</f>
        <v>8.695652173913043</v>
      </c>
      <c r="AC11" s="44" t="s">
        <v>28</v>
      </c>
      <c r="AD11" s="29">
        <v>23</v>
      </c>
      <c r="AE11" s="208">
        <f>AD11/AD11*100</f>
        <v>100</v>
      </c>
      <c r="AF11" s="29">
        <v>21</v>
      </c>
      <c r="AG11" s="206">
        <f>AF11/AD11*100</f>
        <v>91.304347826086953</v>
      </c>
      <c r="AH11" s="30">
        <v>2</v>
      </c>
      <c r="AI11" s="206">
        <f>AH11/AD11*100</f>
        <v>8.695652173913043</v>
      </c>
    </row>
    <row r="12" spans="1:35" s="3" customFormat="1" x14ac:dyDescent="0.3">
      <c r="A12" s="69"/>
      <c r="B12" s="69">
        <f>B11/B11*100</f>
        <v>100</v>
      </c>
      <c r="C12" s="248"/>
      <c r="D12" s="69">
        <f t="shared" ref="D12:F12" si="0">D11/D11*100</f>
        <v>100</v>
      </c>
      <c r="E12" s="211"/>
      <c r="F12" s="69">
        <f t="shared" si="0"/>
        <v>100</v>
      </c>
      <c r="G12" s="211"/>
      <c r="H12" s="98"/>
      <c r="I12" s="244"/>
      <c r="J12" s="100"/>
      <c r="K12" s="250"/>
      <c r="L12" s="100"/>
      <c r="M12" s="250"/>
      <c r="N12" s="98"/>
      <c r="O12" s="250"/>
      <c r="P12" s="60">
        <f>P11/P11*100</f>
        <v>100</v>
      </c>
      <c r="Q12" s="211"/>
      <c r="T12" s="48"/>
      <c r="U12" s="69">
        <f>U11/U11*100</f>
        <v>100</v>
      </c>
      <c r="V12" s="209"/>
      <c r="W12" s="69">
        <f t="shared" ref="W12:Y12" si="1">W11/W11*100</f>
        <v>100</v>
      </c>
      <c r="X12" s="207"/>
      <c r="Y12" s="60">
        <f t="shared" si="1"/>
        <v>100</v>
      </c>
      <c r="Z12" s="207"/>
      <c r="AC12" s="48"/>
      <c r="AD12" s="69">
        <f>AD11/AD11*100</f>
        <v>100</v>
      </c>
      <c r="AE12" s="209"/>
      <c r="AF12" s="69">
        <f t="shared" ref="AF12:AH12" si="2">AF11/AF11*100</f>
        <v>100</v>
      </c>
      <c r="AG12" s="207"/>
      <c r="AH12" s="60">
        <f t="shared" si="2"/>
        <v>100</v>
      </c>
      <c r="AI12" s="207"/>
    </row>
    <row r="13" spans="1:35" x14ac:dyDescent="0.3">
      <c r="A13" s="44" t="s">
        <v>3</v>
      </c>
      <c r="B13" s="29">
        <v>2</v>
      </c>
      <c r="C13" s="247">
        <f t="shared" ref="C13:C21" si="3">B13/B13*100</f>
        <v>100</v>
      </c>
      <c r="D13" s="29">
        <v>2</v>
      </c>
      <c r="E13" s="247">
        <f t="shared" ref="E13:E21" si="4">D13/B13*100</f>
        <v>100</v>
      </c>
      <c r="F13" s="29">
        <v>0</v>
      </c>
      <c r="G13" s="210" t="s">
        <v>30</v>
      </c>
      <c r="H13" s="30">
        <v>0</v>
      </c>
      <c r="I13" s="243" t="s">
        <v>30</v>
      </c>
      <c r="J13" s="9">
        <v>0</v>
      </c>
      <c r="K13" s="243" t="s">
        <v>30</v>
      </c>
      <c r="L13" s="9">
        <v>0</v>
      </c>
      <c r="M13" s="243" t="s">
        <v>30</v>
      </c>
      <c r="N13" s="8">
        <v>0</v>
      </c>
      <c r="O13" s="243" t="s">
        <v>30</v>
      </c>
      <c r="P13" s="30">
        <v>0</v>
      </c>
      <c r="Q13" s="210" t="s">
        <v>30</v>
      </c>
      <c r="T13" s="44" t="s">
        <v>50</v>
      </c>
      <c r="U13" s="29">
        <v>15</v>
      </c>
      <c r="V13" s="208">
        <f t="shared" ref="V13" si="5">U13/U13*100</f>
        <v>100</v>
      </c>
      <c r="W13" s="29">
        <v>13</v>
      </c>
      <c r="X13" s="206">
        <f t="shared" ref="X13" si="6">W13/U13*100</f>
        <v>86.666666666666671</v>
      </c>
      <c r="Y13" s="30">
        <v>2</v>
      </c>
      <c r="Z13" s="206">
        <f>Y13/U13*100</f>
        <v>13.333333333333334</v>
      </c>
      <c r="AC13" s="44" t="s">
        <v>184</v>
      </c>
      <c r="AD13" s="29">
        <v>11</v>
      </c>
      <c r="AE13" s="208">
        <f t="shared" ref="AE13" si="7">AD13/AD13*100</f>
        <v>100</v>
      </c>
      <c r="AF13" s="29">
        <v>9</v>
      </c>
      <c r="AG13" s="206">
        <f t="shared" ref="AG13" si="8">AF13/AD13*100</f>
        <v>81.818181818181827</v>
      </c>
      <c r="AH13" s="30">
        <v>2</v>
      </c>
      <c r="AI13" s="206">
        <f t="shared" ref="AI13" si="9">AH13/AD13*100</f>
        <v>18.181818181818183</v>
      </c>
    </row>
    <row r="14" spans="1:35" x14ac:dyDescent="0.3">
      <c r="A14" s="58"/>
      <c r="B14" s="58">
        <f>B13/B11*100</f>
        <v>8.695652173913043</v>
      </c>
      <c r="C14" s="248"/>
      <c r="D14" s="58">
        <f t="shared" ref="D14" si="10">D13/D11*100</f>
        <v>9.5238095238095237</v>
      </c>
      <c r="E14" s="248"/>
      <c r="F14" s="58"/>
      <c r="G14" s="211"/>
      <c r="H14" s="83"/>
      <c r="I14" s="244"/>
      <c r="J14" s="100"/>
      <c r="K14" s="250"/>
      <c r="L14" s="100"/>
      <c r="M14" s="250"/>
      <c r="N14" s="98"/>
      <c r="O14" s="250"/>
      <c r="P14" s="59"/>
      <c r="Q14" s="211"/>
      <c r="T14" s="90"/>
      <c r="U14" s="58">
        <f>U13/U11*100</f>
        <v>65.217391304347828</v>
      </c>
      <c r="V14" s="209"/>
      <c r="W14" s="58">
        <f t="shared" ref="W14:Y14" si="11">W13/W11*100</f>
        <v>61.904761904761905</v>
      </c>
      <c r="X14" s="207"/>
      <c r="Y14" s="60">
        <f t="shared" si="11"/>
        <v>100</v>
      </c>
      <c r="Z14" s="207"/>
      <c r="AC14" s="90"/>
      <c r="AD14" s="58">
        <f>AD13/AD11*100</f>
        <v>47.826086956521742</v>
      </c>
      <c r="AE14" s="209"/>
      <c r="AF14" s="58">
        <f t="shared" ref="AF14:AH14" si="12">AF13/AF11*100</f>
        <v>42.857142857142854</v>
      </c>
      <c r="AG14" s="207"/>
      <c r="AH14" s="60">
        <f t="shared" si="12"/>
        <v>100</v>
      </c>
      <c r="AI14" s="207"/>
    </row>
    <row r="15" spans="1:35" x14ac:dyDescent="0.3">
      <c r="A15" s="44" t="s">
        <v>6</v>
      </c>
      <c r="B15" s="29">
        <v>8</v>
      </c>
      <c r="C15" s="247">
        <f t="shared" si="3"/>
        <v>100</v>
      </c>
      <c r="D15" s="29">
        <v>8</v>
      </c>
      <c r="E15" s="247">
        <f t="shared" si="4"/>
        <v>100</v>
      </c>
      <c r="F15" s="29">
        <v>0</v>
      </c>
      <c r="G15" s="249" t="s">
        <v>30</v>
      </c>
      <c r="H15" s="30">
        <v>0</v>
      </c>
      <c r="I15" s="243" t="s">
        <v>30</v>
      </c>
      <c r="J15" s="9">
        <v>0</v>
      </c>
      <c r="K15" s="243" t="s">
        <v>30</v>
      </c>
      <c r="L15" s="9">
        <v>0</v>
      </c>
      <c r="M15" s="243" t="s">
        <v>30</v>
      </c>
      <c r="N15" s="8">
        <v>0</v>
      </c>
      <c r="O15" s="243" t="s">
        <v>30</v>
      </c>
      <c r="P15" s="30">
        <v>0</v>
      </c>
      <c r="Q15" s="210" t="s">
        <v>30</v>
      </c>
      <c r="T15" s="78" t="s">
        <v>12</v>
      </c>
      <c r="U15" s="29">
        <v>2</v>
      </c>
      <c r="V15" s="208">
        <f>U15/U15*100</f>
        <v>100</v>
      </c>
      <c r="W15" s="29">
        <v>2</v>
      </c>
      <c r="X15" s="208">
        <f>W15/U15*100</f>
        <v>100</v>
      </c>
      <c r="Y15" s="30">
        <v>0</v>
      </c>
      <c r="Z15" s="206" t="s">
        <v>30</v>
      </c>
      <c r="AC15" s="44" t="s">
        <v>186</v>
      </c>
      <c r="AD15" s="29">
        <v>5</v>
      </c>
      <c r="AE15" s="208">
        <f>AD15/AD15*100</f>
        <v>100</v>
      </c>
      <c r="AF15" s="29">
        <v>5</v>
      </c>
      <c r="AG15" s="208">
        <f>AF15/AD15*100</f>
        <v>100</v>
      </c>
      <c r="AH15" s="30">
        <v>0</v>
      </c>
      <c r="AI15" s="206" t="s">
        <v>30</v>
      </c>
    </row>
    <row r="16" spans="1:35" x14ac:dyDescent="0.3">
      <c r="A16" s="58"/>
      <c r="B16" s="58">
        <f>B15/B11*100</f>
        <v>34.782608695652172</v>
      </c>
      <c r="C16" s="248"/>
      <c r="D16" s="58">
        <f t="shared" ref="D16" si="13">D15/D11*100</f>
        <v>38.095238095238095</v>
      </c>
      <c r="E16" s="248"/>
      <c r="F16" s="58"/>
      <c r="G16" s="211"/>
      <c r="H16" s="83"/>
      <c r="I16" s="244"/>
      <c r="J16" s="100"/>
      <c r="K16" s="250"/>
      <c r="L16" s="100"/>
      <c r="M16" s="250"/>
      <c r="N16" s="98"/>
      <c r="O16" s="250"/>
      <c r="P16" s="59"/>
      <c r="Q16" s="211"/>
      <c r="T16" s="90"/>
      <c r="U16" s="58">
        <f>U15/U11*100</f>
        <v>8.695652173913043</v>
      </c>
      <c r="V16" s="209"/>
      <c r="W16" s="58">
        <f t="shared" ref="W16" si="14">W15/W11*100</f>
        <v>9.5238095238095237</v>
      </c>
      <c r="X16" s="209"/>
      <c r="Y16" s="59"/>
      <c r="Z16" s="207"/>
      <c r="AC16" s="90"/>
      <c r="AD16" s="58">
        <f>AD15/AD11*100</f>
        <v>21.739130434782609</v>
      </c>
      <c r="AE16" s="209"/>
      <c r="AF16" s="58">
        <f t="shared" ref="AF16" si="15">AF15/AF11*100</f>
        <v>23.809523809523807</v>
      </c>
      <c r="AG16" s="209"/>
      <c r="AH16" s="59"/>
      <c r="AI16" s="207"/>
    </row>
    <row r="17" spans="1:35" x14ac:dyDescent="0.3">
      <c r="A17" s="44" t="s">
        <v>0</v>
      </c>
      <c r="B17" s="29">
        <v>4</v>
      </c>
      <c r="C17" s="247">
        <f t="shared" si="3"/>
        <v>100</v>
      </c>
      <c r="D17" s="29">
        <v>3</v>
      </c>
      <c r="E17" s="210">
        <f t="shared" si="4"/>
        <v>75</v>
      </c>
      <c r="F17" s="29">
        <v>1</v>
      </c>
      <c r="G17" s="210">
        <f t="shared" ref="G17:G19" si="16">F17/B17*100</f>
        <v>25</v>
      </c>
      <c r="H17" s="30">
        <v>0</v>
      </c>
      <c r="I17" s="243" t="s">
        <v>30</v>
      </c>
      <c r="J17" s="9">
        <v>0</v>
      </c>
      <c r="K17" s="243" t="s">
        <v>30</v>
      </c>
      <c r="L17" s="9">
        <v>0</v>
      </c>
      <c r="M17" s="243" t="s">
        <v>30</v>
      </c>
      <c r="N17" s="8">
        <v>0</v>
      </c>
      <c r="O17" s="243" t="s">
        <v>30</v>
      </c>
      <c r="P17" s="30">
        <v>1</v>
      </c>
      <c r="Q17" s="210">
        <f>P17/B17*100</f>
        <v>25</v>
      </c>
      <c r="T17" s="44" t="s">
        <v>17</v>
      </c>
      <c r="U17" s="29">
        <v>2</v>
      </c>
      <c r="V17" s="208">
        <f>U17/U17*100</f>
        <v>100</v>
      </c>
      <c r="W17" s="29">
        <v>2</v>
      </c>
      <c r="X17" s="208">
        <f>W17/U17*100</f>
        <v>100</v>
      </c>
      <c r="Y17" s="30">
        <v>0</v>
      </c>
      <c r="Z17" s="206" t="s">
        <v>30</v>
      </c>
      <c r="AC17" s="44" t="s">
        <v>185</v>
      </c>
      <c r="AD17" s="29">
        <v>4</v>
      </c>
      <c r="AE17" s="208">
        <f>AD17/AD17*100</f>
        <v>100</v>
      </c>
      <c r="AF17" s="29">
        <v>4</v>
      </c>
      <c r="AG17" s="208">
        <f>AF17/AD17*100</f>
        <v>100</v>
      </c>
      <c r="AH17" s="30">
        <v>0</v>
      </c>
      <c r="AI17" s="206" t="s">
        <v>30</v>
      </c>
    </row>
    <row r="18" spans="1:35" x14ac:dyDescent="0.3">
      <c r="A18" s="35"/>
      <c r="B18" s="35">
        <f>B17/B11*100</f>
        <v>17.391304347826086</v>
      </c>
      <c r="C18" s="248"/>
      <c r="D18" s="35">
        <f t="shared" ref="D18:F18" si="17">D17/D11*100</f>
        <v>14.285714285714285</v>
      </c>
      <c r="E18" s="211"/>
      <c r="F18" s="35">
        <f t="shared" si="17"/>
        <v>50</v>
      </c>
      <c r="G18" s="211"/>
      <c r="H18" s="85"/>
      <c r="I18" s="244"/>
      <c r="J18" s="101"/>
      <c r="K18" s="250"/>
      <c r="L18" s="101"/>
      <c r="M18" s="250"/>
      <c r="N18" s="99"/>
      <c r="O18" s="250"/>
      <c r="P18" s="36">
        <f>P17/P11*100</f>
        <v>50</v>
      </c>
      <c r="Q18" s="211"/>
      <c r="T18" s="91"/>
      <c r="U18" s="35">
        <f>U17/U11*100</f>
        <v>8.695652173913043</v>
      </c>
      <c r="V18" s="209"/>
      <c r="W18" s="35">
        <f t="shared" ref="W18" si="18">W17/W11*100</f>
        <v>9.5238095238095237</v>
      </c>
      <c r="X18" s="209"/>
      <c r="Y18" s="36"/>
      <c r="Z18" s="207"/>
      <c r="AC18" s="91"/>
      <c r="AD18" s="35">
        <f>AD17/AD11*100</f>
        <v>17.391304347826086</v>
      </c>
      <c r="AE18" s="209"/>
      <c r="AF18" s="35">
        <f t="shared" ref="AF18" si="19">AF17/AF11*100</f>
        <v>19.047619047619047</v>
      </c>
      <c r="AG18" s="209"/>
      <c r="AH18" s="36"/>
      <c r="AI18" s="207"/>
    </row>
    <row r="19" spans="1:35" x14ac:dyDescent="0.3">
      <c r="A19" s="46" t="s">
        <v>4</v>
      </c>
      <c r="B19" s="31">
        <v>1</v>
      </c>
      <c r="C19" s="247">
        <f t="shared" si="3"/>
        <v>100</v>
      </c>
      <c r="D19" s="31">
        <v>0</v>
      </c>
      <c r="E19" s="210" t="s">
        <v>30</v>
      </c>
      <c r="F19" s="31">
        <v>1</v>
      </c>
      <c r="G19" s="247">
        <f t="shared" si="16"/>
        <v>100</v>
      </c>
      <c r="H19" s="32">
        <v>0</v>
      </c>
      <c r="I19" s="243" t="s">
        <v>30</v>
      </c>
      <c r="J19" s="11">
        <v>0</v>
      </c>
      <c r="K19" s="243" t="s">
        <v>30</v>
      </c>
      <c r="L19" s="11">
        <v>0</v>
      </c>
      <c r="M19" s="243" t="s">
        <v>30</v>
      </c>
      <c r="N19" s="7">
        <v>0</v>
      </c>
      <c r="O19" s="243" t="s">
        <v>30</v>
      </c>
      <c r="P19" s="32">
        <v>1</v>
      </c>
      <c r="Q19" s="247">
        <f>P19/B19*100</f>
        <v>100</v>
      </c>
      <c r="T19" s="46" t="s">
        <v>26</v>
      </c>
      <c r="U19" s="31">
        <v>2</v>
      </c>
      <c r="V19" s="208">
        <f>U19/U19*100</f>
        <v>100</v>
      </c>
      <c r="W19" s="31">
        <v>2</v>
      </c>
      <c r="X19" s="208">
        <f>W19/U19*100</f>
        <v>100</v>
      </c>
      <c r="Y19" s="32">
        <v>0</v>
      </c>
      <c r="Z19" s="206" t="s">
        <v>30</v>
      </c>
      <c r="AC19" s="45" t="s">
        <v>182</v>
      </c>
      <c r="AD19" s="31">
        <v>2</v>
      </c>
      <c r="AE19" s="208">
        <f>AD19/AD19*100</f>
        <v>100</v>
      </c>
      <c r="AF19" s="31">
        <v>2</v>
      </c>
      <c r="AG19" s="208">
        <f>AF19/AD19*100</f>
        <v>100</v>
      </c>
      <c r="AH19" s="32">
        <v>0</v>
      </c>
      <c r="AI19" s="206" t="s">
        <v>30</v>
      </c>
    </row>
    <row r="20" spans="1:35" x14ac:dyDescent="0.3">
      <c r="A20" s="35"/>
      <c r="B20" s="35">
        <f>B19/B11*100</f>
        <v>4.3478260869565215</v>
      </c>
      <c r="C20" s="248"/>
      <c r="D20" s="35"/>
      <c r="E20" s="211"/>
      <c r="F20" s="35">
        <f t="shared" ref="F20" si="20">F19/F11*100</f>
        <v>50</v>
      </c>
      <c r="G20" s="248"/>
      <c r="H20" s="85"/>
      <c r="I20" s="244"/>
      <c r="J20" s="101"/>
      <c r="K20" s="250"/>
      <c r="L20" s="101"/>
      <c r="M20" s="250"/>
      <c r="N20" s="99"/>
      <c r="O20" s="250"/>
      <c r="P20" s="36">
        <f>P19/P11*100</f>
        <v>50</v>
      </c>
      <c r="Q20" s="248"/>
      <c r="T20" s="91"/>
      <c r="U20" s="35">
        <f>U19/U11*100</f>
        <v>8.695652173913043</v>
      </c>
      <c r="V20" s="209"/>
      <c r="W20" s="35">
        <f t="shared" ref="W20" si="21">W19/W11*100</f>
        <v>9.5238095238095237</v>
      </c>
      <c r="X20" s="209"/>
      <c r="Y20" s="36"/>
      <c r="Z20" s="207"/>
      <c r="AC20" s="91"/>
      <c r="AD20" s="35">
        <f>AD19/AD11*100</f>
        <v>8.695652173913043</v>
      </c>
      <c r="AE20" s="209"/>
      <c r="AF20" s="35">
        <f t="shared" ref="AF20" si="22">AF19/AF11*100</f>
        <v>9.5238095238095237</v>
      </c>
      <c r="AG20" s="209"/>
      <c r="AH20" s="36"/>
      <c r="AI20" s="207"/>
    </row>
    <row r="21" spans="1:35" x14ac:dyDescent="0.3">
      <c r="A21" s="46" t="s">
        <v>5</v>
      </c>
      <c r="B21" s="31">
        <v>8</v>
      </c>
      <c r="C21" s="247">
        <f t="shared" si="3"/>
        <v>100</v>
      </c>
      <c r="D21" s="31">
        <v>8</v>
      </c>
      <c r="E21" s="247">
        <f t="shared" si="4"/>
        <v>100</v>
      </c>
      <c r="F21" s="31">
        <v>0</v>
      </c>
      <c r="G21" s="210" t="s">
        <v>30</v>
      </c>
      <c r="H21" s="32">
        <v>0</v>
      </c>
      <c r="I21" s="243" t="s">
        <v>30</v>
      </c>
      <c r="J21" s="11">
        <v>0</v>
      </c>
      <c r="K21" s="243" t="s">
        <v>30</v>
      </c>
      <c r="L21" s="11">
        <v>0</v>
      </c>
      <c r="M21" s="243" t="s">
        <v>30</v>
      </c>
      <c r="N21" s="7">
        <v>0</v>
      </c>
      <c r="O21" s="243" t="s">
        <v>30</v>
      </c>
      <c r="P21" s="32">
        <v>0</v>
      </c>
      <c r="Q21" s="210" t="s">
        <v>30</v>
      </c>
      <c r="T21" s="46" t="s">
        <v>23</v>
      </c>
      <c r="U21" s="31">
        <v>1</v>
      </c>
      <c r="V21" s="208">
        <f>U21/U21*100</f>
        <v>100</v>
      </c>
      <c r="W21" s="31">
        <v>1</v>
      </c>
      <c r="X21" s="208">
        <f>W21/U21*100</f>
        <v>100</v>
      </c>
      <c r="Y21" s="32">
        <v>0</v>
      </c>
      <c r="Z21" s="206" t="s">
        <v>30</v>
      </c>
      <c r="AC21" s="46" t="s">
        <v>183</v>
      </c>
      <c r="AD21" s="31">
        <v>1</v>
      </c>
      <c r="AE21" s="208">
        <f>AD21/AD21*100</f>
        <v>100</v>
      </c>
      <c r="AF21" s="31">
        <v>1</v>
      </c>
      <c r="AG21" s="208">
        <f>AF21/AD21*100</f>
        <v>100</v>
      </c>
      <c r="AH21" s="32">
        <v>0</v>
      </c>
      <c r="AI21" s="206" t="s">
        <v>30</v>
      </c>
    </row>
    <row r="22" spans="1:35" x14ac:dyDescent="0.3">
      <c r="A22" s="35"/>
      <c r="B22" s="35">
        <f>B21/B11*100</f>
        <v>34.782608695652172</v>
      </c>
      <c r="C22" s="248"/>
      <c r="D22" s="35">
        <f t="shared" ref="D22" si="23">D21/D11*100</f>
        <v>38.095238095238095</v>
      </c>
      <c r="E22" s="248"/>
      <c r="F22" s="35"/>
      <c r="G22" s="211"/>
      <c r="H22" s="85"/>
      <c r="I22" s="244"/>
      <c r="J22" s="101"/>
      <c r="K22" s="250"/>
      <c r="L22" s="101"/>
      <c r="M22" s="250"/>
      <c r="N22" s="99"/>
      <c r="O22" s="250"/>
      <c r="P22" s="36"/>
      <c r="Q22" s="211"/>
      <c r="T22" s="91"/>
      <c r="U22" s="35">
        <f>U21/U11*100</f>
        <v>4.3478260869565215</v>
      </c>
      <c r="V22" s="209"/>
      <c r="W22" s="35">
        <f t="shared" ref="W22" si="24">W21/W11*100</f>
        <v>4.7619047619047619</v>
      </c>
      <c r="X22" s="209"/>
      <c r="Y22" s="36"/>
      <c r="Z22" s="207"/>
      <c r="AC22" s="91"/>
      <c r="AD22" s="35">
        <f>AD21/AD11*100</f>
        <v>4.3478260869565215</v>
      </c>
      <c r="AE22" s="209"/>
      <c r="AF22" s="35">
        <f t="shared" ref="AF22" si="25">AF21/AF11*100</f>
        <v>4.7619047619047619</v>
      </c>
      <c r="AG22" s="209"/>
      <c r="AH22" s="36"/>
      <c r="AI22" s="207"/>
    </row>
    <row r="23" spans="1:35" s="26" customFormat="1" ht="15" x14ac:dyDescent="0.3">
      <c r="C23" s="28"/>
      <c r="E23" s="28"/>
      <c r="G23" s="28"/>
      <c r="J23" s="72"/>
      <c r="L23" s="72"/>
      <c r="Q23" s="28"/>
      <c r="T23" s="46" t="s">
        <v>29</v>
      </c>
      <c r="U23" s="31">
        <v>1</v>
      </c>
      <c r="V23" s="208">
        <f>U23/U23*100</f>
        <v>100</v>
      </c>
      <c r="W23" s="31">
        <v>1</v>
      </c>
      <c r="X23" s="208">
        <f>W23/U23*100</f>
        <v>100</v>
      </c>
      <c r="Y23" s="32">
        <v>0</v>
      </c>
      <c r="Z23" s="206" t="s">
        <v>30</v>
      </c>
      <c r="AG23" s="28"/>
      <c r="AI23" s="28"/>
    </row>
    <row r="24" spans="1:35" s="26" customFormat="1" ht="15" x14ac:dyDescent="0.3">
      <c r="A24" s="75" t="s">
        <v>303</v>
      </c>
      <c r="C24" s="28"/>
      <c r="E24" s="28"/>
      <c r="G24" s="28"/>
      <c r="Q24" s="28"/>
      <c r="T24" s="91"/>
      <c r="U24" s="35">
        <f>U23/U11*100</f>
        <v>4.3478260869565215</v>
      </c>
      <c r="V24" s="209"/>
      <c r="W24" s="35">
        <f t="shared" ref="W24" si="26">W23/W11*100</f>
        <v>4.7619047619047619</v>
      </c>
      <c r="X24" s="209"/>
      <c r="Y24" s="36"/>
      <c r="Z24" s="207"/>
      <c r="AC24" s="75" t="s">
        <v>303</v>
      </c>
      <c r="AG24" s="28"/>
      <c r="AI24" s="28"/>
    </row>
    <row r="25" spans="1:35" s="26" customFormat="1" ht="15" x14ac:dyDescent="0.3">
      <c r="A25" s="75" t="s">
        <v>304</v>
      </c>
      <c r="C25" s="28"/>
      <c r="E25" s="28"/>
      <c r="G25" s="28"/>
      <c r="Q25" s="28"/>
      <c r="U25" s="28"/>
      <c r="V25" s="28"/>
      <c r="W25" s="28"/>
      <c r="X25" s="28"/>
      <c r="Y25" s="28"/>
      <c r="Z25" s="28"/>
      <c r="AC25" s="75" t="s">
        <v>304</v>
      </c>
      <c r="AG25" s="28"/>
      <c r="AI25" s="28"/>
    </row>
    <row r="26" spans="1:35" s="26" customFormat="1" ht="15" x14ac:dyDescent="0.3">
      <c r="A26" s="75" t="s">
        <v>323</v>
      </c>
      <c r="C26" s="28"/>
      <c r="E26" s="28"/>
      <c r="G26" s="28"/>
      <c r="Q26" s="28"/>
      <c r="T26" s="75" t="s">
        <v>303</v>
      </c>
      <c r="U26" s="28"/>
      <c r="V26" s="28"/>
      <c r="W26" s="28"/>
      <c r="X26" s="28"/>
      <c r="Y26" s="28"/>
      <c r="Z26" s="28"/>
      <c r="AG26" s="28"/>
      <c r="AI26" s="28"/>
    </row>
    <row r="27" spans="1:35" s="26" customFormat="1" ht="15" x14ac:dyDescent="0.3">
      <c r="C27" s="28"/>
      <c r="E27" s="28"/>
      <c r="G27" s="28"/>
      <c r="Q27" s="28"/>
      <c r="T27" s="75" t="s">
        <v>304</v>
      </c>
      <c r="U27" s="28"/>
      <c r="V27" s="28"/>
      <c r="W27" s="28"/>
      <c r="X27" s="28"/>
      <c r="Y27" s="28"/>
      <c r="Z27" s="28"/>
      <c r="AG27" s="28"/>
      <c r="AI27" s="28"/>
    </row>
    <row r="28" spans="1:35" x14ac:dyDescent="0.3">
      <c r="T28" s="1"/>
    </row>
  </sheetData>
  <sheetProtection algorithmName="SHA-512" hashValue="FMesBidLJ9YC50Lgr5+p5yC5Lf68uOomTikzqwSxBns+4YMIak10Hvqh29csNKOgbjZ46lH+FDIF5xs3DEhbOQ==" saltValue="crgWS8DElU4cvAWirHKYSQ==" spinCount="100000" sheet="1" objects="1" scenarios="1"/>
  <mergeCells count="111">
    <mergeCell ref="T9:T10"/>
    <mergeCell ref="U9:V10"/>
    <mergeCell ref="W9:Z9"/>
    <mergeCell ref="W10:X10"/>
    <mergeCell ref="Y10:Z10"/>
    <mergeCell ref="AC9:AC10"/>
    <mergeCell ref="AD9:AE10"/>
    <mergeCell ref="AF9:AI9"/>
    <mergeCell ref="AF10:AG10"/>
    <mergeCell ref="AH10:AI10"/>
    <mergeCell ref="A8:A10"/>
    <mergeCell ref="B8:C10"/>
    <mergeCell ref="D8:E10"/>
    <mergeCell ref="F8:G10"/>
    <mergeCell ref="H8:Q8"/>
    <mergeCell ref="H9:Q9"/>
    <mergeCell ref="H10:I10"/>
    <mergeCell ref="J10:K10"/>
    <mergeCell ref="L10:M10"/>
    <mergeCell ref="N10:O10"/>
    <mergeCell ref="P10:Q10"/>
    <mergeCell ref="AG17:AG18"/>
    <mergeCell ref="AG15:AG16"/>
    <mergeCell ref="AG13:AG14"/>
    <mergeCell ref="AG11:AG12"/>
    <mergeCell ref="AE21:AE22"/>
    <mergeCell ref="AE19:AE20"/>
    <mergeCell ref="AE17:AE18"/>
    <mergeCell ref="AE15:AE16"/>
    <mergeCell ref="AE13:AE14"/>
    <mergeCell ref="AI11:AI12"/>
    <mergeCell ref="V23:V24"/>
    <mergeCell ref="V21:V22"/>
    <mergeCell ref="V19:V20"/>
    <mergeCell ref="V17:V18"/>
    <mergeCell ref="V15:V16"/>
    <mergeCell ref="V13:V14"/>
    <mergeCell ref="V11:V12"/>
    <mergeCell ref="X11:X12"/>
    <mergeCell ref="X13:X14"/>
    <mergeCell ref="X15:X16"/>
    <mergeCell ref="X17:X18"/>
    <mergeCell ref="X19:X20"/>
    <mergeCell ref="X21:X22"/>
    <mergeCell ref="X23:X24"/>
    <mergeCell ref="Z23:Z24"/>
    <mergeCell ref="AI21:AI22"/>
    <mergeCell ref="AI19:AI20"/>
    <mergeCell ref="AI17:AI18"/>
    <mergeCell ref="AI15:AI16"/>
    <mergeCell ref="AI13:AI14"/>
    <mergeCell ref="AE11:AE12"/>
    <mergeCell ref="AG21:AG22"/>
    <mergeCell ref="AG19:AG20"/>
    <mergeCell ref="Z11:Z12"/>
    <mergeCell ref="G11:G12"/>
    <mergeCell ref="I21:I22"/>
    <mergeCell ref="I19:I20"/>
    <mergeCell ref="I17:I18"/>
    <mergeCell ref="I15:I16"/>
    <mergeCell ref="I13:I14"/>
    <mergeCell ref="I11:I12"/>
    <mergeCell ref="K21:K22"/>
    <mergeCell ref="K19:K20"/>
    <mergeCell ref="K17:K18"/>
    <mergeCell ref="K15:K16"/>
    <mergeCell ref="K13:K14"/>
    <mergeCell ref="K11:K12"/>
    <mergeCell ref="M21:M22"/>
    <mergeCell ref="Z21:Z22"/>
    <mergeCell ref="Z19:Z20"/>
    <mergeCell ref="Z17:Z18"/>
    <mergeCell ref="Z15:Z16"/>
    <mergeCell ref="Z13:Z14"/>
    <mergeCell ref="Q15:Q16"/>
    <mergeCell ref="Q13:Q14"/>
    <mergeCell ref="Q11:Q12"/>
    <mergeCell ref="O21:O22"/>
    <mergeCell ref="O19:O20"/>
    <mergeCell ref="O17:O18"/>
    <mergeCell ref="O15:O16"/>
    <mergeCell ref="O13:O14"/>
    <mergeCell ref="M19:M20"/>
    <mergeCell ref="M17:M18"/>
    <mergeCell ref="M15:M16"/>
    <mergeCell ref="M13:M14"/>
    <mergeCell ref="M11:M12"/>
    <mergeCell ref="G21:G22"/>
    <mergeCell ref="G19:G20"/>
    <mergeCell ref="G17:G18"/>
    <mergeCell ref="AC5:AI5"/>
    <mergeCell ref="T5:Z5"/>
    <mergeCell ref="A5:Q5"/>
    <mergeCell ref="C17:C18"/>
    <mergeCell ref="C19:C20"/>
    <mergeCell ref="C21:C22"/>
    <mergeCell ref="E21:E22"/>
    <mergeCell ref="E19:E20"/>
    <mergeCell ref="E17:E18"/>
    <mergeCell ref="G15:G16"/>
    <mergeCell ref="G13:G14"/>
    <mergeCell ref="C11:C12"/>
    <mergeCell ref="C13:C14"/>
    <mergeCell ref="C15:C16"/>
    <mergeCell ref="E15:E16"/>
    <mergeCell ref="E13:E14"/>
    <mergeCell ref="E11:E12"/>
    <mergeCell ref="O11:O12"/>
    <mergeCell ref="Q21:Q22"/>
    <mergeCell ref="Q19:Q20"/>
    <mergeCell ref="Q17:Q18"/>
  </mergeCells>
  <phoneticPr fontId="2" type="noConversion"/>
  <pageMargins left="0.7" right="0.7" top="0.75" bottom="0.75" header="0.3" footer="0.3"/>
  <pageSetup paperSize="9" scale="47" orientation="portrait" r:id="rId1"/>
  <colBreaks count="2" manualBreakCount="2">
    <brk id="18" max="1048575" man="1"/>
    <brk id="2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929F9-349D-49E3-8535-86A4F01548B6}">
  <dimension ref="A1:AH25"/>
  <sheetViews>
    <sheetView view="pageBreakPreview" zoomScale="70" zoomScaleNormal="85" zoomScaleSheetLayoutView="70" workbookViewId="0"/>
  </sheetViews>
  <sheetFormatPr defaultRowHeight="15" x14ac:dyDescent="0.3"/>
  <cols>
    <col min="1" max="1" width="11" style="26" customWidth="1"/>
    <col min="2" max="2" width="9" style="26"/>
    <col min="3" max="3" width="9" style="28"/>
    <col min="4" max="4" width="9" style="26"/>
    <col min="5" max="5" width="9" style="28"/>
    <col min="6" max="6" width="9" style="26"/>
    <col min="7" max="7" width="9" style="28"/>
    <col min="8" max="8" width="9" style="26"/>
    <col min="9" max="9" width="9" style="28"/>
    <col min="10" max="10" width="9" style="26"/>
    <col min="11" max="11" width="9" style="28"/>
    <col min="12" max="18" width="9" style="26"/>
    <col min="19" max="19" width="19.25" style="26" customWidth="1"/>
    <col min="20" max="20" width="9" style="26"/>
    <col min="21" max="21" width="9" style="27"/>
    <col min="22" max="22" width="9" style="26"/>
    <col min="23" max="23" width="9" style="28"/>
    <col min="24" max="24" width="9" style="26"/>
    <col min="25" max="25" width="9" style="28"/>
    <col min="26" max="27" width="9" style="26"/>
    <col min="28" max="28" width="15.125" style="26" customWidth="1"/>
    <col min="29" max="16384" width="9" style="26"/>
  </cols>
  <sheetData>
    <row r="1" spans="1:34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S1" s="5"/>
      <c r="T1" s="2"/>
      <c r="U1" s="57"/>
      <c r="V1" s="2"/>
      <c r="W1" s="57"/>
      <c r="X1" s="2"/>
      <c r="Y1" s="57"/>
      <c r="AB1" s="5"/>
      <c r="AC1" s="2"/>
      <c r="AD1" s="57"/>
      <c r="AE1" s="2"/>
      <c r="AF1" s="57"/>
      <c r="AG1" s="2"/>
      <c r="AH1" s="57"/>
    </row>
    <row r="2" spans="1:34" ht="16.5" x14ac:dyDescent="0.3">
      <c r="A2"/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9"/>
      <c r="S2" s="5"/>
      <c r="T2" s="2"/>
      <c r="U2" s="57"/>
      <c r="V2" s="2"/>
      <c r="W2" s="57"/>
      <c r="X2" s="2"/>
      <c r="Y2" s="57"/>
      <c r="AB2" s="5"/>
      <c r="AC2" s="2"/>
      <c r="AD2" s="57"/>
      <c r="AE2" s="2"/>
      <c r="AF2" s="57"/>
      <c r="AG2" s="2"/>
      <c r="AH2" s="57"/>
    </row>
    <row r="3" spans="1:34" ht="26.25" x14ac:dyDescent="0.3">
      <c r="A3" s="37" t="s">
        <v>214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9"/>
      <c r="S3" s="37" t="s">
        <v>214</v>
      </c>
      <c r="T3" s="2"/>
      <c r="U3" s="57"/>
      <c r="V3" s="2"/>
      <c r="W3" s="57"/>
      <c r="X3" s="2"/>
      <c r="Y3" s="57"/>
      <c r="AB3" s="37" t="s">
        <v>214</v>
      </c>
      <c r="AC3" s="2"/>
      <c r="AD3" s="57"/>
      <c r="AE3" s="2"/>
      <c r="AF3" s="57"/>
      <c r="AG3" s="2"/>
      <c r="AH3" s="57"/>
    </row>
    <row r="4" spans="1:34" ht="16.5" x14ac:dyDescent="0.3">
      <c r="A4"/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9"/>
      <c r="S4" s="5"/>
      <c r="T4" s="2"/>
      <c r="U4" s="57"/>
      <c r="V4" s="2"/>
      <c r="W4" s="57"/>
      <c r="X4" s="2"/>
      <c r="Y4" s="57"/>
      <c r="AB4" s="5"/>
      <c r="AC4" s="2"/>
      <c r="AD4" s="57"/>
      <c r="AE4" s="2"/>
      <c r="AF4" s="57"/>
      <c r="AG4" s="2"/>
      <c r="AH4" s="57"/>
    </row>
    <row r="5" spans="1:34" ht="26.25" x14ac:dyDescent="0.3">
      <c r="A5" s="221" t="s">
        <v>319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S5" s="221" t="s">
        <v>316</v>
      </c>
      <c r="T5" s="221"/>
      <c r="U5" s="221"/>
      <c r="V5" s="221"/>
      <c r="W5" s="221"/>
      <c r="X5" s="221"/>
      <c r="Y5" s="221"/>
      <c r="AB5" s="221" t="s">
        <v>317</v>
      </c>
      <c r="AC5" s="221"/>
      <c r="AD5" s="221"/>
      <c r="AE5" s="221"/>
      <c r="AF5" s="221"/>
      <c r="AG5" s="221"/>
      <c r="AH5" s="221"/>
    </row>
    <row r="6" spans="1:34" ht="16.5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9"/>
      <c r="S6" s="5"/>
      <c r="T6" s="2"/>
      <c r="U6" s="57"/>
      <c r="V6" s="2"/>
      <c r="W6" s="57"/>
      <c r="X6" s="2"/>
      <c r="Y6" s="57"/>
      <c r="AB6" s="5"/>
      <c r="AC6" s="2"/>
      <c r="AD6" s="57"/>
      <c r="AE6" s="2"/>
      <c r="AF6" s="57"/>
      <c r="AG6" s="2"/>
      <c r="AH6" s="57"/>
    </row>
    <row r="7" spans="1:34" ht="16.5" x14ac:dyDescent="0.3">
      <c r="A7" s="42"/>
      <c r="B7" s="43"/>
      <c r="C7" s="16"/>
      <c r="D7" s="43"/>
      <c r="E7" s="89"/>
      <c r="F7" s="43"/>
      <c r="G7" s="89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16"/>
      <c r="S7" s="5"/>
      <c r="T7" s="2"/>
      <c r="U7" s="57"/>
      <c r="V7" s="2"/>
      <c r="W7" s="57"/>
      <c r="X7" s="2"/>
      <c r="Y7" s="57"/>
      <c r="AB7" s="5"/>
      <c r="AC7" s="2"/>
      <c r="AD7" s="57"/>
      <c r="AE7" s="2"/>
      <c r="AF7" s="57"/>
      <c r="AG7" s="2"/>
      <c r="AH7" s="57"/>
    </row>
    <row r="8" spans="1:34" ht="16.5" customHeight="1" x14ac:dyDescent="0.3">
      <c r="A8" s="251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253"/>
      <c r="I8" s="253"/>
      <c r="J8" s="253"/>
      <c r="K8" s="253"/>
      <c r="L8" s="253"/>
      <c r="M8" s="253"/>
      <c r="N8" s="253"/>
      <c r="O8" s="253"/>
      <c r="P8" s="253"/>
      <c r="Q8" s="254"/>
      <c r="S8" s="5"/>
      <c r="T8" s="2"/>
      <c r="U8" s="57"/>
      <c r="V8" s="2"/>
      <c r="W8" s="57"/>
      <c r="X8" s="43" t="s">
        <v>9</v>
      </c>
      <c r="Y8" s="57"/>
      <c r="AB8" s="5"/>
      <c r="AC8" s="2"/>
      <c r="AD8" s="57"/>
      <c r="AE8" s="2"/>
      <c r="AF8" s="57"/>
      <c r="AG8" s="43" t="s">
        <v>9</v>
      </c>
      <c r="AH8" s="57"/>
    </row>
    <row r="9" spans="1:34" ht="16.5" x14ac:dyDescent="0.3">
      <c r="A9" s="252"/>
      <c r="B9" s="185"/>
      <c r="C9" s="185"/>
      <c r="D9" s="188"/>
      <c r="E9" s="189"/>
      <c r="F9" s="194"/>
      <c r="G9" s="195"/>
      <c r="H9" s="255" t="s">
        <v>58</v>
      </c>
      <c r="I9" s="256"/>
      <c r="J9" s="256"/>
      <c r="K9" s="256"/>
      <c r="L9" s="256"/>
      <c r="M9" s="256"/>
      <c r="N9" s="256"/>
      <c r="O9" s="256"/>
      <c r="P9" s="256"/>
      <c r="Q9" s="257"/>
      <c r="S9" s="222" t="s">
        <v>59</v>
      </c>
      <c r="T9" s="224" t="s">
        <v>306</v>
      </c>
      <c r="U9" s="224"/>
      <c r="V9" s="226"/>
      <c r="W9" s="226"/>
      <c r="X9" s="226"/>
      <c r="Y9" s="227"/>
      <c r="AB9" s="222" t="s">
        <v>76</v>
      </c>
      <c r="AC9" s="224" t="s">
        <v>306</v>
      </c>
      <c r="AD9" s="224"/>
      <c r="AE9" s="226"/>
      <c r="AF9" s="226"/>
      <c r="AG9" s="226"/>
      <c r="AH9" s="227"/>
    </row>
    <row r="10" spans="1:34" ht="30" customHeight="1" x14ac:dyDescent="0.3">
      <c r="A10" s="252"/>
      <c r="B10" s="185"/>
      <c r="C10" s="185"/>
      <c r="D10" s="190"/>
      <c r="E10" s="191"/>
      <c r="F10" s="196"/>
      <c r="G10" s="197"/>
      <c r="H10" s="258" t="s">
        <v>53</v>
      </c>
      <c r="I10" s="259"/>
      <c r="J10" s="258" t="s">
        <v>54</v>
      </c>
      <c r="K10" s="259"/>
      <c r="L10" s="260" t="s">
        <v>55</v>
      </c>
      <c r="M10" s="261"/>
      <c r="N10" s="259" t="s">
        <v>56</v>
      </c>
      <c r="O10" s="259"/>
      <c r="P10" s="262" t="s">
        <v>57</v>
      </c>
      <c r="Q10" s="263"/>
      <c r="S10" s="223"/>
      <c r="T10" s="225"/>
      <c r="U10" s="225"/>
      <c r="V10" s="228" t="s">
        <v>307</v>
      </c>
      <c r="W10" s="229"/>
      <c r="X10" s="230" t="s">
        <v>308</v>
      </c>
      <c r="Y10" s="231"/>
      <c r="AB10" s="223"/>
      <c r="AC10" s="225"/>
      <c r="AD10" s="225"/>
      <c r="AE10" s="228" t="s">
        <v>307</v>
      </c>
      <c r="AF10" s="229"/>
      <c r="AG10" s="230" t="s">
        <v>308</v>
      </c>
      <c r="AH10" s="231"/>
    </row>
    <row r="11" spans="1:34" x14ac:dyDescent="0.3">
      <c r="A11" s="44" t="s">
        <v>28</v>
      </c>
      <c r="B11" s="29">
        <v>17</v>
      </c>
      <c r="C11" s="208">
        <f>B11/B11*100</f>
        <v>100</v>
      </c>
      <c r="D11" s="29">
        <v>12</v>
      </c>
      <c r="E11" s="206">
        <f>D11/B11*100</f>
        <v>70.588235294117652</v>
      </c>
      <c r="F11" s="30">
        <v>5</v>
      </c>
      <c r="G11" s="206">
        <f>F11/B11*100</f>
        <v>29.411764705882355</v>
      </c>
      <c r="H11" s="30">
        <v>0</v>
      </c>
      <c r="I11" s="243" t="s">
        <v>30</v>
      </c>
      <c r="J11" s="29">
        <v>0</v>
      </c>
      <c r="K11" s="243" t="s">
        <v>30</v>
      </c>
      <c r="L11" s="29">
        <v>0</v>
      </c>
      <c r="M11" s="243" t="s">
        <v>30</v>
      </c>
      <c r="N11" s="30">
        <v>1</v>
      </c>
      <c r="O11" s="206">
        <f>N11/B11*100</f>
        <v>5.8823529411764701</v>
      </c>
      <c r="P11" s="30">
        <v>4</v>
      </c>
      <c r="Q11" s="206">
        <f>P11/B11*100</f>
        <v>23.52941176470588</v>
      </c>
      <c r="S11" s="44" t="s">
        <v>28</v>
      </c>
      <c r="T11" s="29">
        <v>17</v>
      </c>
      <c r="U11" s="208">
        <f>T11/T11*100</f>
        <v>100</v>
      </c>
      <c r="V11" s="29">
        <v>12</v>
      </c>
      <c r="W11" s="206">
        <f>V11/T11*100</f>
        <v>70.588235294117652</v>
      </c>
      <c r="X11" s="30">
        <v>5</v>
      </c>
      <c r="Y11" s="206">
        <f>X11/T11*100</f>
        <v>29.411764705882355</v>
      </c>
      <c r="AB11" s="44" t="s">
        <v>28</v>
      </c>
      <c r="AC11" s="29">
        <v>17</v>
      </c>
      <c r="AD11" s="208">
        <f>AC11/AC11*100</f>
        <v>100</v>
      </c>
      <c r="AE11" s="29">
        <v>12</v>
      </c>
      <c r="AF11" s="206">
        <f>AE11/AC11*100</f>
        <v>70.588235294117652</v>
      </c>
      <c r="AG11" s="30">
        <v>5</v>
      </c>
      <c r="AH11" s="206">
        <f>AG11/AC11*100</f>
        <v>29.411764705882355</v>
      </c>
    </row>
    <row r="12" spans="1:34" s="27" customFormat="1" x14ac:dyDescent="0.3">
      <c r="A12" s="48"/>
      <c r="B12" s="69">
        <f>B11/B11*100</f>
        <v>100</v>
      </c>
      <c r="C12" s="209"/>
      <c r="D12" s="69">
        <f t="shared" ref="D12:F12" si="0">D11/D11*100</f>
        <v>100</v>
      </c>
      <c r="E12" s="207"/>
      <c r="F12" s="60">
        <f t="shared" si="0"/>
        <v>100</v>
      </c>
      <c r="G12" s="207"/>
      <c r="H12" s="60"/>
      <c r="I12" s="244"/>
      <c r="J12" s="69"/>
      <c r="K12" s="244"/>
      <c r="L12" s="69"/>
      <c r="M12" s="244"/>
      <c r="N12" s="60">
        <f>N11/N11*100</f>
        <v>100</v>
      </c>
      <c r="O12" s="207"/>
      <c r="P12" s="60">
        <f>P11/P11*100</f>
        <v>100</v>
      </c>
      <c r="Q12" s="207"/>
      <c r="S12" s="48"/>
      <c r="T12" s="69">
        <f>T11/T11*100</f>
        <v>100</v>
      </c>
      <c r="U12" s="209"/>
      <c r="V12" s="69">
        <f t="shared" ref="V12:X12" si="1">V11/V11*100</f>
        <v>100</v>
      </c>
      <c r="W12" s="207"/>
      <c r="X12" s="60">
        <f t="shared" si="1"/>
        <v>100</v>
      </c>
      <c r="Y12" s="207"/>
      <c r="AB12" s="48"/>
      <c r="AC12" s="69">
        <f>AC11/AC11*100</f>
        <v>100</v>
      </c>
      <c r="AD12" s="209"/>
      <c r="AE12" s="69">
        <f t="shared" ref="AE12:AG12" si="2">AE11/AE11*100</f>
        <v>100</v>
      </c>
      <c r="AF12" s="207"/>
      <c r="AG12" s="60">
        <f t="shared" si="2"/>
        <v>100</v>
      </c>
      <c r="AH12" s="207"/>
    </row>
    <row r="13" spans="1:34" x14ac:dyDescent="0.3">
      <c r="A13" s="44" t="s">
        <v>3</v>
      </c>
      <c r="B13" s="29">
        <v>1</v>
      </c>
      <c r="C13" s="208">
        <f t="shared" ref="C13" si="3">B13/B13*100</f>
        <v>100</v>
      </c>
      <c r="D13" s="29">
        <v>1</v>
      </c>
      <c r="E13" s="208">
        <f t="shared" ref="E13" si="4">D13/B13*100</f>
        <v>100</v>
      </c>
      <c r="F13" s="30">
        <v>0</v>
      </c>
      <c r="G13" s="206" t="s">
        <v>30</v>
      </c>
      <c r="H13" s="30">
        <v>0</v>
      </c>
      <c r="I13" s="243" t="s">
        <v>30</v>
      </c>
      <c r="J13" s="29">
        <v>0</v>
      </c>
      <c r="K13" s="243" t="s">
        <v>30</v>
      </c>
      <c r="L13" s="29">
        <v>0</v>
      </c>
      <c r="M13" s="243" t="s">
        <v>30</v>
      </c>
      <c r="N13" s="30">
        <v>0</v>
      </c>
      <c r="O13" s="206" t="s">
        <v>30</v>
      </c>
      <c r="P13" s="30">
        <v>0</v>
      </c>
      <c r="Q13" s="206" t="s">
        <v>30</v>
      </c>
      <c r="S13" s="44" t="s">
        <v>50</v>
      </c>
      <c r="T13" s="29">
        <v>13</v>
      </c>
      <c r="U13" s="208">
        <f>T13/T13*100</f>
        <v>100</v>
      </c>
      <c r="V13" s="29">
        <v>10</v>
      </c>
      <c r="W13" s="206">
        <f>V13/T13*100</f>
        <v>76.923076923076934</v>
      </c>
      <c r="X13" s="30">
        <v>3</v>
      </c>
      <c r="Y13" s="206">
        <f>X13/T13*100</f>
        <v>23.076923076923077</v>
      </c>
      <c r="AB13" s="78" t="s">
        <v>215</v>
      </c>
      <c r="AC13" s="29">
        <v>9</v>
      </c>
      <c r="AD13" s="208">
        <f>AC13/AC13*100</f>
        <v>100</v>
      </c>
      <c r="AE13" s="29">
        <v>7</v>
      </c>
      <c r="AF13" s="206">
        <f>AE13/AC13*100</f>
        <v>77.777777777777786</v>
      </c>
      <c r="AG13" s="30">
        <v>2</v>
      </c>
      <c r="AH13" s="206">
        <f>AG13/AC13*100</f>
        <v>22.222222222222221</v>
      </c>
    </row>
    <row r="14" spans="1:34" x14ac:dyDescent="0.3">
      <c r="A14" s="51"/>
      <c r="B14" s="58">
        <f>B13/B11*100</f>
        <v>5.8823529411764701</v>
      </c>
      <c r="C14" s="209"/>
      <c r="D14" s="58">
        <f t="shared" ref="D14" si="5">D13/D11*100</f>
        <v>8.3333333333333321</v>
      </c>
      <c r="E14" s="209"/>
      <c r="F14" s="59"/>
      <c r="G14" s="207"/>
      <c r="H14" s="84"/>
      <c r="I14" s="244"/>
      <c r="J14" s="102"/>
      <c r="K14" s="244"/>
      <c r="L14" s="102"/>
      <c r="M14" s="244"/>
      <c r="N14" s="59"/>
      <c r="O14" s="207"/>
      <c r="P14" s="59"/>
      <c r="Q14" s="207"/>
      <c r="S14" s="51"/>
      <c r="T14" s="58">
        <f>T13/T11*100</f>
        <v>76.470588235294116</v>
      </c>
      <c r="U14" s="209"/>
      <c r="V14" s="58">
        <f t="shared" ref="V14:X14" si="6">V13/V11*100</f>
        <v>83.333333333333343</v>
      </c>
      <c r="W14" s="207"/>
      <c r="X14" s="59">
        <f t="shared" si="6"/>
        <v>60</v>
      </c>
      <c r="Y14" s="207"/>
      <c r="AB14" s="51"/>
      <c r="AC14" s="58">
        <f>AC13/AC11*100</f>
        <v>52.941176470588239</v>
      </c>
      <c r="AD14" s="209"/>
      <c r="AE14" s="58">
        <f t="shared" ref="AE14:AG14" si="7">AE13/AE11*100</f>
        <v>58.333333333333336</v>
      </c>
      <c r="AF14" s="207"/>
      <c r="AG14" s="59">
        <f t="shared" si="7"/>
        <v>40</v>
      </c>
      <c r="AH14" s="207"/>
    </row>
    <row r="15" spans="1:34" x14ac:dyDescent="0.3">
      <c r="A15" s="44" t="s">
        <v>6</v>
      </c>
      <c r="B15" s="29">
        <v>5</v>
      </c>
      <c r="C15" s="208">
        <f>B15/B15*100</f>
        <v>100</v>
      </c>
      <c r="D15" s="29">
        <v>4</v>
      </c>
      <c r="E15" s="206">
        <f>D15/B15*100</f>
        <v>80</v>
      </c>
      <c r="F15" s="30">
        <v>1</v>
      </c>
      <c r="G15" s="206">
        <f>F15/B15*100</f>
        <v>20</v>
      </c>
      <c r="H15" s="30">
        <v>0</v>
      </c>
      <c r="I15" s="243" t="s">
        <v>30</v>
      </c>
      <c r="J15" s="29">
        <v>0</v>
      </c>
      <c r="K15" s="243" t="s">
        <v>30</v>
      </c>
      <c r="L15" s="29">
        <v>0</v>
      </c>
      <c r="M15" s="243" t="s">
        <v>30</v>
      </c>
      <c r="N15" s="30">
        <v>1</v>
      </c>
      <c r="O15" s="206">
        <f>N15/B15*100</f>
        <v>20</v>
      </c>
      <c r="P15" s="30">
        <v>0</v>
      </c>
      <c r="Q15" s="206" t="s">
        <v>30</v>
      </c>
      <c r="S15" s="78" t="s">
        <v>21</v>
      </c>
      <c r="T15" s="29">
        <v>1</v>
      </c>
      <c r="U15" s="208">
        <f>T15/T15*100</f>
        <v>100</v>
      </c>
      <c r="V15" s="29">
        <v>1</v>
      </c>
      <c r="W15" s="208">
        <f>V15/T15*100</f>
        <v>100</v>
      </c>
      <c r="X15" s="30">
        <v>0</v>
      </c>
      <c r="Y15" s="206" t="s">
        <v>30</v>
      </c>
      <c r="AB15" s="44" t="s">
        <v>213</v>
      </c>
      <c r="AC15" s="29">
        <v>3</v>
      </c>
      <c r="AD15" s="208">
        <f>AC15/AC15*100</f>
        <v>100</v>
      </c>
      <c r="AE15" s="29">
        <v>2</v>
      </c>
      <c r="AF15" s="206">
        <f>AE15/AC15*100</f>
        <v>66.666666666666657</v>
      </c>
      <c r="AG15" s="30">
        <v>1</v>
      </c>
      <c r="AH15" s="206">
        <f>AG15/AC15*100</f>
        <v>33.333333333333329</v>
      </c>
    </row>
    <row r="16" spans="1:34" x14ac:dyDescent="0.3">
      <c r="A16" s="54"/>
      <c r="B16" s="35">
        <f>B15/B11*100</f>
        <v>29.411764705882355</v>
      </c>
      <c r="C16" s="209"/>
      <c r="D16" s="35">
        <f t="shared" ref="D16:F16" si="8">D15/D11*100</f>
        <v>33.333333333333329</v>
      </c>
      <c r="E16" s="207"/>
      <c r="F16" s="36">
        <f t="shared" si="8"/>
        <v>20</v>
      </c>
      <c r="G16" s="207"/>
      <c r="H16" s="86"/>
      <c r="I16" s="244"/>
      <c r="J16" s="103"/>
      <c r="K16" s="244"/>
      <c r="L16" s="103"/>
      <c r="M16" s="244"/>
      <c r="N16" s="34">
        <f>N15/N11*100</f>
        <v>100</v>
      </c>
      <c r="O16" s="207"/>
      <c r="P16" s="36"/>
      <c r="Q16" s="207"/>
      <c r="S16" s="51"/>
      <c r="T16" s="58">
        <f>T15/T11*100</f>
        <v>5.8823529411764701</v>
      </c>
      <c r="U16" s="209"/>
      <c r="V16" s="58">
        <f t="shared" ref="V16" si="9">V15/V11*100</f>
        <v>8.3333333333333321</v>
      </c>
      <c r="W16" s="209"/>
      <c r="X16" s="59"/>
      <c r="Y16" s="207"/>
      <c r="AB16" s="51"/>
      <c r="AC16" s="58">
        <f>AC15/AC11*100</f>
        <v>17.647058823529413</v>
      </c>
      <c r="AD16" s="209"/>
      <c r="AE16" s="58">
        <f t="shared" ref="AE16:AG16" si="10">AE15/AE11*100</f>
        <v>16.666666666666664</v>
      </c>
      <c r="AF16" s="207"/>
      <c r="AG16" s="59">
        <f t="shared" si="10"/>
        <v>20</v>
      </c>
      <c r="AH16" s="207"/>
    </row>
    <row r="17" spans="1:34" x14ac:dyDescent="0.3">
      <c r="A17" s="46" t="s">
        <v>0</v>
      </c>
      <c r="B17" s="31">
        <v>7</v>
      </c>
      <c r="C17" s="208">
        <f>B17/B17*100</f>
        <v>100</v>
      </c>
      <c r="D17" s="31">
        <v>5</v>
      </c>
      <c r="E17" s="206">
        <f>D17/B17*100</f>
        <v>71.428571428571431</v>
      </c>
      <c r="F17" s="32">
        <v>2</v>
      </c>
      <c r="G17" s="206">
        <f>F17/B17*100</f>
        <v>28.571428571428569</v>
      </c>
      <c r="H17" s="32">
        <v>0</v>
      </c>
      <c r="I17" s="243" t="s">
        <v>30</v>
      </c>
      <c r="J17" s="31">
        <v>0</v>
      </c>
      <c r="K17" s="243" t="s">
        <v>30</v>
      </c>
      <c r="L17" s="31">
        <v>0</v>
      </c>
      <c r="M17" s="243" t="s">
        <v>30</v>
      </c>
      <c r="N17" s="32">
        <v>0</v>
      </c>
      <c r="O17" s="206" t="s">
        <v>30</v>
      </c>
      <c r="P17" s="32">
        <v>2</v>
      </c>
      <c r="Q17" s="206">
        <f>P17/B17*100</f>
        <v>28.571428571428569</v>
      </c>
      <c r="S17" s="44" t="s">
        <v>23</v>
      </c>
      <c r="T17" s="29">
        <v>1</v>
      </c>
      <c r="U17" s="208">
        <f>T17/T17*100</f>
        <v>100</v>
      </c>
      <c r="V17" s="29">
        <v>0</v>
      </c>
      <c r="W17" s="206" t="s">
        <v>30</v>
      </c>
      <c r="X17" s="30">
        <v>1</v>
      </c>
      <c r="Y17" s="208">
        <f>X17/T17*100</f>
        <v>100</v>
      </c>
      <c r="AB17" s="44" t="s">
        <v>210</v>
      </c>
      <c r="AC17" s="29">
        <v>2</v>
      </c>
      <c r="AD17" s="208">
        <f>AC17/AC17*100</f>
        <v>100</v>
      </c>
      <c r="AE17" s="29">
        <v>1</v>
      </c>
      <c r="AF17" s="206">
        <f>AE17/AC17*100</f>
        <v>50</v>
      </c>
      <c r="AG17" s="30">
        <v>1</v>
      </c>
      <c r="AH17" s="206">
        <f>AG17/AC17*100</f>
        <v>50</v>
      </c>
    </row>
    <row r="18" spans="1:34" x14ac:dyDescent="0.3">
      <c r="A18" s="54"/>
      <c r="B18" s="35">
        <f>B17/B11*100</f>
        <v>41.17647058823529</v>
      </c>
      <c r="C18" s="209"/>
      <c r="D18" s="35">
        <f t="shared" ref="D18:F18" si="11">D17/D11*100</f>
        <v>41.666666666666671</v>
      </c>
      <c r="E18" s="207"/>
      <c r="F18" s="36">
        <f t="shared" si="11"/>
        <v>40</v>
      </c>
      <c r="G18" s="207"/>
      <c r="H18" s="86"/>
      <c r="I18" s="244"/>
      <c r="J18" s="103"/>
      <c r="K18" s="244"/>
      <c r="L18" s="103"/>
      <c r="M18" s="244"/>
      <c r="N18" s="36"/>
      <c r="O18" s="207"/>
      <c r="P18" s="36">
        <f>P17/P11*100</f>
        <v>50</v>
      </c>
      <c r="Q18" s="207"/>
      <c r="S18" s="54"/>
      <c r="T18" s="35">
        <f>T17/T11*100</f>
        <v>5.8823529411764701</v>
      </c>
      <c r="U18" s="209"/>
      <c r="V18" s="35"/>
      <c r="W18" s="207"/>
      <c r="X18" s="36">
        <f t="shared" ref="X18" si="12">X17/X11*100</f>
        <v>20</v>
      </c>
      <c r="Y18" s="209"/>
      <c r="AB18" s="54"/>
      <c r="AC18" s="35">
        <f>AC17/AC11*100</f>
        <v>11.76470588235294</v>
      </c>
      <c r="AD18" s="209"/>
      <c r="AE18" s="35">
        <f t="shared" ref="AE18:AG18" si="13">AE17/AE11*100</f>
        <v>8.3333333333333321</v>
      </c>
      <c r="AF18" s="207"/>
      <c r="AG18" s="36">
        <f t="shared" si="13"/>
        <v>20</v>
      </c>
      <c r="AH18" s="207"/>
    </row>
    <row r="19" spans="1:34" x14ac:dyDescent="0.3">
      <c r="A19" s="46" t="s">
        <v>5</v>
      </c>
      <c r="B19" s="31">
        <v>4</v>
      </c>
      <c r="C19" s="208">
        <f>B19/B19*100</f>
        <v>100</v>
      </c>
      <c r="D19" s="31">
        <v>2</v>
      </c>
      <c r="E19" s="206">
        <f>D19/B19*100</f>
        <v>50</v>
      </c>
      <c r="F19" s="32">
        <v>2</v>
      </c>
      <c r="G19" s="206">
        <f>F19/B19*100</f>
        <v>50</v>
      </c>
      <c r="H19" s="32">
        <v>0</v>
      </c>
      <c r="I19" s="243" t="s">
        <v>30</v>
      </c>
      <c r="J19" s="31">
        <v>0</v>
      </c>
      <c r="K19" s="243" t="s">
        <v>30</v>
      </c>
      <c r="L19" s="31">
        <v>0</v>
      </c>
      <c r="M19" s="243" t="s">
        <v>30</v>
      </c>
      <c r="N19" s="32">
        <v>0</v>
      </c>
      <c r="O19" s="206" t="s">
        <v>30</v>
      </c>
      <c r="P19" s="32">
        <v>2</v>
      </c>
      <c r="Q19" s="206">
        <f>P19/B19*100</f>
        <v>50</v>
      </c>
      <c r="S19" s="46" t="s">
        <v>29</v>
      </c>
      <c r="T19" s="31">
        <v>1</v>
      </c>
      <c r="U19" s="208">
        <f>T19/T19*100</f>
        <v>100</v>
      </c>
      <c r="V19" s="31">
        <v>1</v>
      </c>
      <c r="W19" s="208">
        <f>V19/T19*100</f>
        <v>100</v>
      </c>
      <c r="X19" s="32">
        <v>0</v>
      </c>
      <c r="Y19" s="206" t="s">
        <v>30</v>
      </c>
      <c r="AB19" s="46" t="s">
        <v>211</v>
      </c>
      <c r="AC19" s="31">
        <v>2</v>
      </c>
      <c r="AD19" s="208">
        <f>AC19/AC19*100</f>
        <v>100</v>
      </c>
      <c r="AE19" s="31">
        <v>1</v>
      </c>
      <c r="AF19" s="206">
        <f>AE19/AC19*100</f>
        <v>50</v>
      </c>
      <c r="AG19" s="32">
        <v>1</v>
      </c>
      <c r="AH19" s="206">
        <f>AG19/AC19*100</f>
        <v>50</v>
      </c>
    </row>
    <row r="20" spans="1:34" x14ac:dyDescent="0.3">
      <c r="A20" s="148"/>
      <c r="B20" s="35">
        <f>B19/B11*100</f>
        <v>23.52941176470588</v>
      </c>
      <c r="C20" s="209"/>
      <c r="D20" s="35">
        <f t="shared" ref="D20:F20" si="14">D19/D11*100</f>
        <v>16.666666666666664</v>
      </c>
      <c r="E20" s="207"/>
      <c r="F20" s="36">
        <f t="shared" si="14"/>
        <v>40</v>
      </c>
      <c r="G20" s="207"/>
      <c r="H20" s="86"/>
      <c r="I20" s="244"/>
      <c r="J20" s="103"/>
      <c r="K20" s="244"/>
      <c r="L20" s="103"/>
      <c r="M20" s="244"/>
      <c r="N20" s="36"/>
      <c r="O20" s="207"/>
      <c r="P20" s="36">
        <f>P19/P11*100</f>
        <v>50</v>
      </c>
      <c r="Q20" s="207"/>
      <c r="S20" s="148"/>
      <c r="T20" s="35">
        <f>T19/T11*100</f>
        <v>5.8823529411764701</v>
      </c>
      <c r="U20" s="209"/>
      <c r="V20" s="35">
        <f t="shared" ref="V20" si="15">V19/V11*100</f>
        <v>8.3333333333333321</v>
      </c>
      <c r="W20" s="209"/>
      <c r="X20" s="36"/>
      <c r="Y20" s="207"/>
      <c r="AB20" s="148"/>
      <c r="AC20" s="35">
        <f>AC19/AC11*100</f>
        <v>11.76470588235294</v>
      </c>
      <c r="AD20" s="209"/>
      <c r="AE20" s="35">
        <f t="shared" ref="AE20:AG20" si="16">AE19/AE11*100</f>
        <v>8.3333333333333321</v>
      </c>
      <c r="AF20" s="207"/>
      <c r="AG20" s="36">
        <f t="shared" si="16"/>
        <v>20</v>
      </c>
      <c r="AH20" s="207"/>
    </row>
    <row r="21" spans="1:34" x14ac:dyDescent="0.3">
      <c r="S21" s="46" t="s">
        <v>27</v>
      </c>
      <c r="T21" s="31">
        <v>1</v>
      </c>
      <c r="U21" s="208">
        <f>T21/T21*100</f>
        <v>100</v>
      </c>
      <c r="V21" s="31">
        <v>0</v>
      </c>
      <c r="W21" s="206" t="s">
        <v>30</v>
      </c>
      <c r="X21" s="32">
        <v>1</v>
      </c>
      <c r="Y21" s="208">
        <f>X21/T21*100</f>
        <v>100</v>
      </c>
      <c r="AB21" s="46" t="s">
        <v>212</v>
      </c>
      <c r="AC21" s="31">
        <v>1</v>
      </c>
      <c r="AD21" s="208">
        <f>AC21/AC21*100</f>
        <v>100</v>
      </c>
      <c r="AE21" s="31">
        <v>1</v>
      </c>
      <c r="AF21" s="208">
        <f>AE21/AC21*100</f>
        <v>100</v>
      </c>
      <c r="AG21" s="32">
        <v>0</v>
      </c>
      <c r="AH21" s="206" t="s">
        <v>30</v>
      </c>
    </row>
    <row r="22" spans="1:34" x14ac:dyDescent="0.3">
      <c r="A22" s="75" t="s">
        <v>303</v>
      </c>
      <c r="S22" s="148"/>
      <c r="T22" s="35">
        <f>T21/T11*100</f>
        <v>5.8823529411764701</v>
      </c>
      <c r="U22" s="209"/>
      <c r="V22" s="35"/>
      <c r="W22" s="207"/>
      <c r="X22" s="36">
        <f t="shared" ref="X22" si="17">X21/X11*100</f>
        <v>20</v>
      </c>
      <c r="Y22" s="209"/>
      <c r="AB22" s="148"/>
      <c r="AC22" s="35">
        <f>AC21/AC11*100</f>
        <v>5.8823529411764701</v>
      </c>
      <c r="AD22" s="209"/>
      <c r="AE22" s="35">
        <f t="shared" ref="AE22" si="18">AE21/AE11*100</f>
        <v>8.3333333333333321</v>
      </c>
      <c r="AF22" s="209"/>
      <c r="AG22" s="36"/>
      <c r="AH22" s="207"/>
    </row>
    <row r="23" spans="1:34" x14ac:dyDescent="0.3">
      <c r="A23" s="75" t="s">
        <v>304</v>
      </c>
    </row>
    <row r="24" spans="1:34" x14ac:dyDescent="0.3">
      <c r="A24" s="75" t="s">
        <v>323</v>
      </c>
      <c r="S24" s="75" t="s">
        <v>303</v>
      </c>
      <c r="AB24" s="75" t="s">
        <v>303</v>
      </c>
    </row>
    <row r="25" spans="1:34" x14ac:dyDescent="0.3">
      <c r="S25" s="75" t="s">
        <v>304</v>
      </c>
      <c r="AB25" s="75" t="s">
        <v>304</v>
      </c>
    </row>
  </sheetData>
  <sheetProtection algorithmName="SHA-512" hashValue="sTHozlxZe16N+jzyO+64oxPSVr0JAuuxnI/Io1m4Gf1A52YmFRmyOaxk6kHMltfNM+2N4n22PF2j7Qek0idaNQ==" saltValue="e0aTKa8DIqQOoG1KLgBXYg==" spinCount="100000" sheet="1" objects="1" scenarios="1"/>
  <mergeCells count="100">
    <mergeCell ref="A8:A10"/>
    <mergeCell ref="B8:C10"/>
    <mergeCell ref="D8:E10"/>
    <mergeCell ref="F8:G10"/>
    <mergeCell ref="H8:Q8"/>
    <mergeCell ref="H9:Q9"/>
    <mergeCell ref="H10:I10"/>
    <mergeCell ref="J10:K10"/>
    <mergeCell ref="L10:M10"/>
    <mergeCell ref="N10:O10"/>
    <mergeCell ref="P10:Q10"/>
    <mergeCell ref="S9:S10"/>
    <mergeCell ref="T9:U10"/>
    <mergeCell ref="V9:Y9"/>
    <mergeCell ref="V10:W10"/>
    <mergeCell ref="X10:Y10"/>
    <mergeCell ref="Q11:Q12"/>
    <mergeCell ref="Y11:Y12"/>
    <mergeCell ref="W11:W12"/>
    <mergeCell ref="U11:U12"/>
    <mergeCell ref="AF11:AF12"/>
    <mergeCell ref="AD11:AD12"/>
    <mergeCell ref="M15:M16"/>
    <mergeCell ref="M17:M18"/>
    <mergeCell ref="M19:M20"/>
    <mergeCell ref="Q13:Q14"/>
    <mergeCell ref="Q15:Q16"/>
    <mergeCell ref="Q17:Q18"/>
    <mergeCell ref="Q19:Q20"/>
    <mergeCell ref="O19:O20"/>
    <mergeCell ref="O17:O18"/>
    <mergeCell ref="O15:O16"/>
    <mergeCell ref="O13:O14"/>
    <mergeCell ref="I19:I20"/>
    <mergeCell ref="I17:I18"/>
    <mergeCell ref="I15:I16"/>
    <mergeCell ref="I13:I14"/>
    <mergeCell ref="I11:I12"/>
    <mergeCell ref="K19:K20"/>
    <mergeCell ref="K17:K18"/>
    <mergeCell ref="K15:K16"/>
    <mergeCell ref="K13:K14"/>
    <mergeCell ref="K11:K12"/>
    <mergeCell ref="E19:E20"/>
    <mergeCell ref="E17:E18"/>
    <mergeCell ref="E15:E16"/>
    <mergeCell ref="E13:E14"/>
    <mergeCell ref="E11:E12"/>
    <mergeCell ref="G19:G20"/>
    <mergeCell ref="G17:G18"/>
    <mergeCell ref="G15:G16"/>
    <mergeCell ref="G13:G14"/>
    <mergeCell ref="G11:G12"/>
    <mergeCell ref="Y21:Y22"/>
    <mergeCell ref="Y19:Y20"/>
    <mergeCell ref="Y17:Y18"/>
    <mergeCell ref="Y15:Y16"/>
    <mergeCell ref="Y13:Y14"/>
    <mergeCell ref="C19:C20"/>
    <mergeCell ref="C17:C18"/>
    <mergeCell ref="C15:C16"/>
    <mergeCell ref="C13:C14"/>
    <mergeCell ref="C11:C12"/>
    <mergeCell ref="W15:W16"/>
    <mergeCell ref="W17:W18"/>
    <mergeCell ref="W19:W20"/>
    <mergeCell ref="W21:W22"/>
    <mergeCell ref="U21:U22"/>
    <mergeCell ref="U19:U20"/>
    <mergeCell ref="U17:U18"/>
    <mergeCell ref="U15:U16"/>
    <mergeCell ref="AH21:AH22"/>
    <mergeCell ref="AH19:AH20"/>
    <mergeCell ref="AH17:AH18"/>
    <mergeCell ref="AH15:AH16"/>
    <mergeCell ref="AH13:AH14"/>
    <mergeCell ref="AF15:AF16"/>
    <mergeCell ref="AF17:AF18"/>
    <mergeCell ref="AF19:AF20"/>
    <mergeCell ref="AF21:AF22"/>
    <mergeCell ref="AD21:AD22"/>
    <mergeCell ref="AD19:AD20"/>
    <mergeCell ref="AD17:AD18"/>
    <mergeCell ref="AD15:AD16"/>
    <mergeCell ref="AB5:AH5"/>
    <mergeCell ref="S5:Y5"/>
    <mergeCell ref="A5:Q5"/>
    <mergeCell ref="AF13:AF14"/>
    <mergeCell ref="AD13:AD14"/>
    <mergeCell ref="AH11:AH12"/>
    <mergeCell ref="W13:W14"/>
    <mergeCell ref="U13:U14"/>
    <mergeCell ref="O11:O12"/>
    <mergeCell ref="M11:M12"/>
    <mergeCell ref="M13:M14"/>
    <mergeCell ref="AB9:AB10"/>
    <mergeCell ref="AC9:AD10"/>
    <mergeCell ref="AE9:AH9"/>
    <mergeCell ref="AE10:AF10"/>
    <mergeCell ref="AG10:AH10"/>
  </mergeCells>
  <phoneticPr fontId="2" type="noConversion"/>
  <pageMargins left="0.7" right="0.7" top="0.75" bottom="0.75" header="0.3" footer="0.3"/>
  <pageSetup paperSize="9" scale="49" orientation="portrait" r:id="rId1"/>
  <colBreaks count="2" manualBreakCount="2">
    <brk id="17" max="1048575" man="1"/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B93B3-5F25-4929-B252-45E10BFF9CB7}">
  <dimension ref="A1:AN99"/>
  <sheetViews>
    <sheetView view="pageBreakPreview" zoomScale="70" zoomScaleNormal="70" zoomScaleSheetLayoutView="70" workbookViewId="0"/>
  </sheetViews>
  <sheetFormatPr defaultRowHeight="16.5" x14ac:dyDescent="0.3"/>
  <cols>
    <col min="1" max="1" width="11.375" style="26" customWidth="1"/>
    <col min="2" max="2" width="8.125" style="26" customWidth="1"/>
    <col min="3" max="3" width="8.125" style="27" customWidth="1"/>
    <col min="4" max="4" width="8.125" style="26" customWidth="1"/>
    <col min="5" max="5" width="8.125" style="28" customWidth="1"/>
    <col min="6" max="6" width="8.125" style="26" customWidth="1"/>
    <col min="7" max="7" width="8.125" style="28" customWidth="1"/>
    <col min="8" max="8" width="8.125" style="26" customWidth="1"/>
    <col min="9" max="9" width="8.125" style="28" customWidth="1"/>
    <col min="10" max="10" width="8.125" style="26" customWidth="1"/>
    <col min="11" max="11" width="8.125" style="28" customWidth="1"/>
    <col min="12" max="12" width="8.125" style="26" customWidth="1"/>
    <col min="13" max="13" width="8.125" style="28" customWidth="1"/>
    <col min="14" max="14" width="8.125" style="26" customWidth="1"/>
    <col min="15" max="15" width="8.125" style="28" customWidth="1"/>
    <col min="16" max="17" width="8.125" style="26" customWidth="1"/>
    <col min="20" max="20" width="17.125" style="26" customWidth="1"/>
    <col min="21" max="21" width="9" style="26"/>
    <col min="22" max="22" width="9" style="27"/>
    <col min="23" max="23" width="9" style="26"/>
    <col min="24" max="24" width="9" style="28"/>
    <col min="25" max="25" width="9" style="26"/>
    <col min="26" max="26" width="9" style="28"/>
    <col min="29" max="29" width="14.25" style="26" customWidth="1"/>
    <col min="30" max="30" width="9.125" style="28" bestFit="1" customWidth="1"/>
    <col min="31" max="31" width="9.125" style="27" bestFit="1" customWidth="1"/>
    <col min="32" max="35" width="9.125" style="28" bestFit="1" customWidth="1"/>
  </cols>
  <sheetData>
    <row r="1" spans="1:35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  <c r="AC1" s="5"/>
      <c r="AD1" s="2"/>
      <c r="AE1" s="57"/>
      <c r="AF1" s="2"/>
      <c r="AG1" s="57"/>
      <c r="AH1" s="2"/>
      <c r="AI1" s="57"/>
    </row>
    <row r="2" spans="1:35" x14ac:dyDescent="0.3">
      <c r="A2"/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8"/>
      <c r="T2" s="5"/>
      <c r="U2" s="2"/>
      <c r="V2" s="57"/>
      <c r="W2" s="2"/>
      <c r="X2" s="57"/>
      <c r="Y2" s="2"/>
      <c r="Z2" s="57"/>
      <c r="AC2" s="5"/>
      <c r="AD2" s="2"/>
      <c r="AE2" s="57"/>
      <c r="AF2" s="2"/>
      <c r="AG2" s="57"/>
      <c r="AH2" s="2"/>
      <c r="AI2" s="57"/>
    </row>
    <row r="3" spans="1:35" ht="26.25" x14ac:dyDescent="0.3">
      <c r="A3" s="37" t="s">
        <v>153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8"/>
      <c r="T3" s="37" t="s">
        <v>153</v>
      </c>
      <c r="U3" s="2"/>
      <c r="V3" s="57"/>
      <c r="W3" s="2"/>
      <c r="X3" s="57"/>
      <c r="Y3" s="2"/>
      <c r="Z3" s="57"/>
      <c r="AC3" s="37" t="s">
        <v>153</v>
      </c>
      <c r="AD3" s="2"/>
      <c r="AE3" s="57"/>
      <c r="AF3" s="2"/>
      <c r="AG3" s="57"/>
      <c r="AH3" s="2"/>
      <c r="AI3" s="57"/>
    </row>
    <row r="4" spans="1:35" x14ac:dyDescent="0.3">
      <c r="A4"/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8"/>
      <c r="T4" s="5"/>
      <c r="U4" s="2"/>
      <c r="V4" s="57"/>
      <c r="W4" s="2"/>
      <c r="X4" s="57"/>
      <c r="Y4" s="2"/>
      <c r="Z4" s="57"/>
      <c r="AC4" s="5"/>
      <c r="AD4" s="2"/>
      <c r="AE4" s="57"/>
      <c r="AF4" s="2"/>
      <c r="AG4" s="57"/>
      <c r="AH4" s="2"/>
      <c r="AI4" s="57"/>
    </row>
    <row r="5" spans="1:35" ht="26.25" x14ac:dyDescent="0.3">
      <c r="A5" s="221" t="s">
        <v>319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318</v>
      </c>
      <c r="U5" s="221"/>
      <c r="V5" s="221"/>
      <c r="W5" s="221"/>
      <c r="X5" s="221"/>
      <c r="Y5" s="221"/>
      <c r="Z5" s="221"/>
      <c r="AC5" s="221" t="s">
        <v>320</v>
      </c>
      <c r="AD5" s="221"/>
      <c r="AE5" s="221"/>
      <c r="AF5" s="221"/>
      <c r="AG5" s="221"/>
      <c r="AH5" s="221"/>
      <c r="AI5" s="221"/>
    </row>
    <row r="6" spans="1:35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8"/>
      <c r="T6" s="5"/>
      <c r="U6" s="2"/>
      <c r="V6" s="57"/>
      <c r="W6" s="2"/>
      <c r="X6" s="57"/>
      <c r="Y6" s="2"/>
      <c r="Z6" s="57"/>
      <c r="AC6" s="5"/>
      <c r="AD6" s="2"/>
      <c r="AE6" s="57"/>
      <c r="AF6" s="2"/>
      <c r="AG6" s="57"/>
      <c r="AH6" s="2"/>
      <c r="AI6" s="57"/>
    </row>
    <row r="7" spans="1:35" x14ac:dyDescent="0.3">
      <c r="A7" s="42"/>
      <c r="B7" s="43"/>
      <c r="C7" s="16"/>
      <c r="D7" s="43"/>
      <c r="E7" s="25"/>
      <c r="F7" s="43"/>
      <c r="G7" s="25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43"/>
      <c r="T7" s="5"/>
      <c r="U7" s="2"/>
      <c r="V7" s="57"/>
      <c r="W7" s="2"/>
      <c r="X7" s="57"/>
      <c r="Y7" s="2"/>
      <c r="Z7" s="57"/>
      <c r="AC7" s="5"/>
      <c r="AD7" s="2"/>
      <c r="AE7" s="57"/>
      <c r="AF7" s="2"/>
      <c r="AG7" s="57"/>
      <c r="AH7" s="2"/>
      <c r="AI7" s="57"/>
    </row>
    <row r="8" spans="1:35" ht="16.5" customHeight="1" x14ac:dyDescent="0.3">
      <c r="A8" s="232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T8" s="5"/>
      <c r="U8" s="2"/>
      <c r="V8" s="57"/>
      <c r="W8" s="2"/>
      <c r="X8" s="57"/>
      <c r="Y8" s="43" t="s">
        <v>9</v>
      </c>
      <c r="Z8" s="57"/>
      <c r="AC8" s="5"/>
      <c r="AD8" s="2"/>
      <c r="AE8" s="57"/>
      <c r="AF8" s="2"/>
      <c r="AG8" s="57"/>
      <c r="AH8" s="43" t="s">
        <v>9</v>
      </c>
      <c r="AI8" s="57"/>
    </row>
    <row r="9" spans="1:35" ht="21" customHeight="1" x14ac:dyDescent="0.3">
      <c r="A9" s="188"/>
      <c r="B9" s="185"/>
      <c r="C9" s="185"/>
      <c r="D9" s="188"/>
      <c r="E9" s="189"/>
      <c r="F9" s="194"/>
      <c r="G9" s="195"/>
      <c r="H9" s="235" t="s">
        <v>252</v>
      </c>
      <c r="I9" s="236"/>
      <c r="J9" s="236"/>
      <c r="K9" s="236"/>
      <c r="L9" s="236"/>
      <c r="M9" s="236"/>
      <c r="N9" s="236"/>
      <c r="O9" s="236"/>
      <c r="P9" s="236"/>
      <c r="Q9" s="237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76</v>
      </c>
      <c r="AD9" s="224" t="s">
        <v>306</v>
      </c>
      <c r="AE9" s="224"/>
      <c r="AF9" s="226"/>
      <c r="AG9" s="226"/>
      <c r="AH9" s="226"/>
      <c r="AI9" s="227"/>
    </row>
    <row r="10" spans="1:35" ht="29.25" customHeight="1" x14ac:dyDescent="0.3">
      <c r="A10" s="188"/>
      <c r="B10" s="185"/>
      <c r="C10" s="185"/>
      <c r="D10" s="190"/>
      <c r="E10" s="191"/>
      <c r="F10" s="196"/>
      <c r="G10" s="197"/>
      <c r="H10" s="200" t="s">
        <v>53</v>
      </c>
      <c r="I10" s="201"/>
      <c r="J10" s="200" t="s">
        <v>54</v>
      </c>
      <c r="K10" s="201"/>
      <c r="L10" s="238" t="s">
        <v>55</v>
      </c>
      <c r="M10" s="239"/>
      <c r="N10" s="201" t="s">
        <v>56</v>
      </c>
      <c r="O10" s="202"/>
      <c r="P10" s="233" t="s">
        <v>57</v>
      </c>
      <c r="Q10" s="234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23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44" t="s">
        <v>28</v>
      </c>
      <c r="B11" s="29">
        <v>170</v>
      </c>
      <c r="C11" s="208">
        <v>100</v>
      </c>
      <c r="D11" s="29">
        <v>116</v>
      </c>
      <c r="E11" s="206">
        <v>68.235294117647058</v>
      </c>
      <c r="F11" s="30">
        <v>54</v>
      </c>
      <c r="G11" s="210">
        <v>31.764705882352938</v>
      </c>
      <c r="H11" s="29">
        <v>0</v>
      </c>
      <c r="I11" s="206" t="s">
        <v>30</v>
      </c>
      <c r="J11" s="29">
        <v>5</v>
      </c>
      <c r="K11" s="206">
        <v>2.9411764705882351</v>
      </c>
      <c r="L11" s="29">
        <v>1</v>
      </c>
      <c r="M11" s="206">
        <v>0.58823529411764708</v>
      </c>
      <c r="N11" s="30">
        <v>5</v>
      </c>
      <c r="O11" s="206">
        <f>N11/B11*100</f>
        <v>2.9411764705882351</v>
      </c>
      <c r="P11" s="30">
        <v>43</v>
      </c>
      <c r="Q11" s="206">
        <f>P11/B11*100</f>
        <v>25.294117647058822</v>
      </c>
      <c r="T11" s="61" t="s">
        <v>256</v>
      </c>
      <c r="U11" s="29">
        <v>170</v>
      </c>
      <c r="V11" s="208">
        <v>100</v>
      </c>
      <c r="W11" s="29">
        <v>116</v>
      </c>
      <c r="X11" s="206">
        <v>68.235294117647058</v>
      </c>
      <c r="Y11" s="30">
        <v>54</v>
      </c>
      <c r="Z11" s="206">
        <v>31.764705882352938</v>
      </c>
      <c r="AC11" s="44" t="s">
        <v>256</v>
      </c>
      <c r="AD11" s="29">
        <v>170</v>
      </c>
      <c r="AE11" s="247">
        <v>100</v>
      </c>
      <c r="AF11" s="30">
        <v>116</v>
      </c>
      <c r="AG11" s="210">
        <v>68.235294117647058</v>
      </c>
      <c r="AH11" s="30">
        <v>54</v>
      </c>
      <c r="AI11" s="206">
        <v>31.764705882352938</v>
      </c>
    </row>
    <row r="12" spans="1:35" s="3" customFormat="1" x14ac:dyDescent="0.3">
      <c r="A12" s="48"/>
      <c r="B12" s="49">
        <v>100</v>
      </c>
      <c r="C12" s="209"/>
      <c r="D12" s="49">
        <v>100</v>
      </c>
      <c r="E12" s="207"/>
      <c r="F12" s="50">
        <v>100</v>
      </c>
      <c r="G12" s="211"/>
      <c r="H12" s="49"/>
      <c r="I12" s="207"/>
      <c r="J12" s="49">
        <v>100</v>
      </c>
      <c r="K12" s="207"/>
      <c r="L12" s="49">
        <v>100</v>
      </c>
      <c r="M12" s="207"/>
      <c r="N12" s="50">
        <f t="shared" ref="N12:P12" si="0">N11/N11*100</f>
        <v>100</v>
      </c>
      <c r="O12" s="207"/>
      <c r="P12" s="50">
        <f t="shared" si="0"/>
        <v>100</v>
      </c>
      <c r="Q12" s="207"/>
      <c r="T12" s="73"/>
      <c r="U12" s="69">
        <v>100</v>
      </c>
      <c r="V12" s="209"/>
      <c r="W12" s="69">
        <v>100</v>
      </c>
      <c r="X12" s="207"/>
      <c r="Y12" s="60">
        <v>100</v>
      </c>
      <c r="Z12" s="207"/>
      <c r="AC12" s="48"/>
      <c r="AD12" s="69">
        <v>100</v>
      </c>
      <c r="AE12" s="248"/>
      <c r="AF12" s="60">
        <v>100</v>
      </c>
      <c r="AG12" s="211"/>
      <c r="AH12" s="60">
        <v>100</v>
      </c>
      <c r="AI12" s="207"/>
    </row>
    <row r="13" spans="1:35" x14ac:dyDescent="0.3">
      <c r="A13" s="44" t="s">
        <v>3</v>
      </c>
      <c r="B13" s="29">
        <v>6</v>
      </c>
      <c r="C13" s="208">
        <v>100</v>
      </c>
      <c r="D13" s="29">
        <v>3</v>
      </c>
      <c r="E13" s="206">
        <v>50</v>
      </c>
      <c r="F13" s="30">
        <v>3</v>
      </c>
      <c r="G13" s="210">
        <v>50</v>
      </c>
      <c r="H13" s="29">
        <v>0</v>
      </c>
      <c r="I13" s="206" t="s">
        <v>30</v>
      </c>
      <c r="J13" s="29">
        <v>3</v>
      </c>
      <c r="K13" s="206">
        <v>50</v>
      </c>
      <c r="L13" s="29">
        <v>0</v>
      </c>
      <c r="M13" s="206" t="s">
        <v>30</v>
      </c>
      <c r="N13" s="30">
        <v>0</v>
      </c>
      <c r="O13" s="206" t="s">
        <v>30</v>
      </c>
      <c r="P13" s="30">
        <v>0</v>
      </c>
      <c r="Q13" s="206" t="s">
        <v>30</v>
      </c>
      <c r="T13" s="63" t="s">
        <v>257</v>
      </c>
      <c r="U13" s="29">
        <v>99</v>
      </c>
      <c r="V13" s="208">
        <v>100</v>
      </c>
      <c r="W13" s="29">
        <v>66</v>
      </c>
      <c r="X13" s="206">
        <v>66.666666666666657</v>
      </c>
      <c r="Y13" s="30">
        <v>33</v>
      </c>
      <c r="Z13" s="206">
        <v>33.333333333333329</v>
      </c>
      <c r="AC13" s="44" t="s">
        <v>127</v>
      </c>
      <c r="AD13" s="29">
        <v>14</v>
      </c>
      <c r="AE13" s="247">
        <v>100</v>
      </c>
      <c r="AF13" s="30">
        <v>9</v>
      </c>
      <c r="AG13" s="210">
        <v>64.285714285714292</v>
      </c>
      <c r="AH13" s="30">
        <v>5</v>
      </c>
      <c r="AI13" s="206">
        <v>35.714285714285715</v>
      </c>
    </row>
    <row r="14" spans="1:35" x14ac:dyDescent="0.3">
      <c r="A14" s="51"/>
      <c r="B14" s="52">
        <v>3.5294117647058822</v>
      </c>
      <c r="C14" s="209"/>
      <c r="D14" s="52">
        <v>2.5862068965517242</v>
      </c>
      <c r="E14" s="207"/>
      <c r="F14" s="53">
        <v>5.5555555555555554</v>
      </c>
      <c r="G14" s="211"/>
      <c r="H14" s="52"/>
      <c r="I14" s="207"/>
      <c r="J14" s="52">
        <v>60</v>
      </c>
      <c r="K14" s="207"/>
      <c r="L14" s="52"/>
      <c r="M14" s="207"/>
      <c r="N14" s="53"/>
      <c r="O14" s="207"/>
      <c r="P14" s="53"/>
      <c r="Q14" s="207"/>
      <c r="T14" s="62"/>
      <c r="U14" s="58">
        <v>58.235294117647065</v>
      </c>
      <c r="V14" s="209"/>
      <c r="W14" s="58">
        <v>56.896551724137936</v>
      </c>
      <c r="X14" s="207"/>
      <c r="Y14" s="59">
        <v>61.111111111111114</v>
      </c>
      <c r="Z14" s="207"/>
      <c r="AC14" s="90"/>
      <c r="AD14" s="58">
        <v>8.235294117647058</v>
      </c>
      <c r="AE14" s="248"/>
      <c r="AF14" s="59">
        <v>7.7586206896551726</v>
      </c>
      <c r="AG14" s="211"/>
      <c r="AH14" s="59">
        <v>9.2592592592592595</v>
      </c>
      <c r="AI14" s="207"/>
    </row>
    <row r="15" spans="1:35" x14ac:dyDescent="0.3">
      <c r="A15" s="44" t="s">
        <v>6</v>
      </c>
      <c r="B15" s="29">
        <v>54</v>
      </c>
      <c r="C15" s="208">
        <v>100</v>
      </c>
      <c r="D15" s="29">
        <v>38</v>
      </c>
      <c r="E15" s="206">
        <v>70.370370370370367</v>
      </c>
      <c r="F15" s="30">
        <v>16</v>
      </c>
      <c r="G15" s="210">
        <v>29.629629629629626</v>
      </c>
      <c r="H15" s="29">
        <v>0</v>
      </c>
      <c r="I15" s="206" t="s">
        <v>30</v>
      </c>
      <c r="J15" s="29">
        <v>2</v>
      </c>
      <c r="K15" s="206">
        <v>3.7037037037037033</v>
      </c>
      <c r="L15" s="29">
        <v>1</v>
      </c>
      <c r="M15" s="206">
        <v>1.8518518518518516</v>
      </c>
      <c r="N15" s="30">
        <v>4</v>
      </c>
      <c r="O15" s="206">
        <f>N15/B15*100</f>
        <v>7.4074074074074066</v>
      </c>
      <c r="P15" s="30">
        <v>9</v>
      </c>
      <c r="Q15" s="206">
        <f>P15/B15*100</f>
        <v>16.666666666666664</v>
      </c>
      <c r="T15" s="61" t="s">
        <v>258</v>
      </c>
      <c r="U15" s="29">
        <v>30</v>
      </c>
      <c r="V15" s="208">
        <v>100</v>
      </c>
      <c r="W15" s="29">
        <v>17</v>
      </c>
      <c r="X15" s="206">
        <v>56.666666666666664</v>
      </c>
      <c r="Y15" s="30">
        <v>13</v>
      </c>
      <c r="Z15" s="206">
        <v>43.333333333333336</v>
      </c>
      <c r="AC15" s="44" t="s">
        <v>152</v>
      </c>
      <c r="AD15" s="29">
        <v>11</v>
      </c>
      <c r="AE15" s="247">
        <v>100</v>
      </c>
      <c r="AF15" s="30">
        <v>4</v>
      </c>
      <c r="AG15" s="210">
        <v>36.363636363636367</v>
      </c>
      <c r="AH15" s="30">
        <v>7</v>
      </c>
      <c r="AI15" s="206">
        <v>63.636363636363633</v>
      </c>
    </row>
    <row r="16" spans="1:35" x14ac:dyDescent="0.3">
      <c r="A16" s="54"/>
      <c r="B16" s="55">
        <v>31.764705882352938</v>
      </c>
      <c r="C16" s="209"/>
      <c r="D16" s="55">
        <v>32.758620689655174</v>
      </c>
      <c r="E16" s="207"/>
      <c r="F16" s="56">
        <v>29.629629629629626</v>
      </c>
      <c r="G16" s="211"/>
      <c r="H16" s="55"/>
      <c r="I16" s="207"/>
      <c r="J16" s="55">
        <v>40</v>
      </c>
      <c r="K16" s="207"/>
      <c r="L16" s="105">
        <v>100</v>
      </c>
      <c r="M16" s="207"/>
      <c r="N16" s="56">
        <f t="shared" ref="N16:P16" si="1">N15/N11*100</f>
        <v>80</v>
      </c>
      <c r="O16" s="207"/>
      <c r="P16" s="56">
        <f t="shared" si="1"/>
        <v>20.930232558139537</v>
      </c>
      <c r="Q16" s="207"/>
      <c r="T16" s="62"/>
      <c r="U16" s="58">
        <v>17.647058823529413</v>
      </c>
      <c r="V16" s="209"/>
      <c r="W16" s="58">
        <v>14.655172413793101</v>
      </c>
      <c r="X16" s="207"/>
      <c r="Y16" s="59">
        <v>24.074074074074073</v>
      </c>
      <c r="Z16" s="207"/>
      <c r="AC16" s="90"/>
      <c r="AD16" s="58">
        <v>6.4705882352941186</v>
      </c>
      <c r="AE16" s="248"/>
      <c r="AF16" s="59">
        <v>3.4482758620689653</v>
      </c>
      <c r="AG16" s="211"/>
      <c r="AH16" s="59">
        <v>12.962962962962962</v>
      </c>
      <c r="AI16" s="207"/>
    </row>
    <row r="17" spans="1:35" x14ac:dyDescent="0.3">
      <c r="A17" s="46" t="s">
        <v>0</v>
      </c>
      <c r="B17" s="31">
        <v>37</v>
      </c>
      <c r="C17" s="208">
        <v>100</v>
      </c>
      <c r="D17" s="31">
        <v>23</v>
      </c>
      <c r="E17" s="206">
        <v>62.162162162162161</v>
      </c>
      <c r="F17" s="32">
        <v>14</v>
      </c>
      <c r="G17" s="210">
        <v>37.837837837837839</v>
      </c>
      <c r="H17" s="31">
        <v>0</v>
      </c>
      <c r="I17" s="206" t="s">
        <v>30</v>
      </c>
      <c r="J17" s="31">
        <v>0</v>
      </c>
      <c r="K17" s="206" t="s">
        <v>30</v>
      </c>
      <c r="L17" s="31">
        <v>0</v>
      </c>
      <c r="M17" s="206" t="s">
        <v>30</v>
      </c>
      <c r="N17" s="32">
        <v>1</v>
      </c>
      <c r="O17" s="206">
        <f>N17/B17*100</f>
        <v>2.7027027027027026</v>
      </c>
      <c r="P17" s="32">
        <v>13</v>
      </c>
      <c r="Q17" s="206">
        <f>P17/B17*100</f>
        <v>35.135135135135137</v>
      </c>
      <c r="T17" s="61" t="s">
        <v>26</v>
      </c>
      <c r="U17" s="29">
        <v>15</v>
      </c>
      <c r="V17" s="208">
        <v>100</v>
      </c>
      <c r="W17" s="29">
        <v>11</v>
      </c>
      <c r="X17" s="206">
        <v>73.333333333333329</v>
      </c>
      <c r="Y17" s="30">
        <v>4</v>
      </c>
      <c r="Z17" s="206">
        <v>26.666666666666668</v>
      </c>
      <c r="AC17" s="44" t="s">
        <v>149</v>
      </c>
      <c r="AD17" s="29">
        <v>10</v>
      </c>
      <c r="AE17" s="247">
        <v>100</v>
      </c>
      <c r="AF17" s="30">
        <v>7</v>
      </c>
      <c r="AG17" s="210">
        <v>70</v>
      </c>
      <c r="AH17" s="30">
        <v>3</v>
      </c>
      <c r="AI17" s="206">
        <v>30</v>
      </c>
    </row>
    <row r="18" spans="1:35" x14ac:dyDescent="0.3">
      <c r="A18" s="54"/>
      <c r="B18" s="55">
        <v>21.764705882352942</v>
      </c>
      <c r="C18" s="209"/>
      <c r="D18" s="55">
        <v>19.827586206896552</v>
      </c>
      <c r="E18" s="207"/>
      <c r="F18" s="56">
        <v>25.925925925925924</v>
      </c>
      <c r="G18" s="211"/>
      <c r="H18" s="55"/>
      <c r="I18" s="207"/>
      <c r="J18" s="55"/>
      <c r="K18" s="207"/>
      <c r="L18" s="55"/>
      <c r="M18" s="207"/>
      <c r="N18" s="56">
        <f t="shared" ref="N18:P18" si="2">N17/N11*100</f>
        <v>20</v>
      </c>
      <c r="O18" s="207"/>
      <c r="P18" s="56">
        <f t="shared" si="2"/>
        <v>30.232558139534881</v>
      </c>
      <c r="Q18" s="207"/>
      <c r="T18" s="62"/>
      <c r="U18" s="58">
        <v>8.8235294117647065</v>
      </c>
      <c r="V18" s="209"/>
      <c r="W18" s="58">
        <v>9.4827586206896548</v>
      </c>
      <c r="X18" s="207"/>
      <c r="Y18" s="59">
        <v>7.4074074074074066</v>
      </c>
      <c r="Z18" s="207"/>
      <c r="AC18" s="90"/>
      <c r="AD18" s="58">
        <v>5.8823529411764701</v>
      </c>
      <c r="AE18" s="248"/>
      <c r="AF18" s="59">
        <v>6.0344827586206895</v>
      </c>
      <c r="AG18" s="211"/>
      <c r="AH18" s="59">
        <v>5.5555555555555554</v>
      </c>
      <c r="AI18" s="207"/>
    </row>
    <row r="19" spans="1:35" x14ac:dyDescent="0.3">
      <c r="A19" s="46" t="s">
        <v>8</v>
      </c>
      <c r="B19" s="31">
        <v>2</v>
      </c>
      <c r="C19" s="208">
        <v>100</v>
      </c>
      <c r="D19" s="31">
        <v>2</v>
      </c>
      <c r="E19" s="208">
        <v>100</v>
      </c>
      <c r="F19" s="32">
        <v>0</v>
      </c>
      <c r="G19" s="210" t="s">
        <v>30</v>
      </c>
      <c r="H19" s="31">
        <v>0</v>
      </c>
      <c r="I19" s="206" t="s">
        <v>30</v>
      </c>
      <c r="J19" s="31">
        <v>0</v>
      </c>
      <c r="K19" s="206" t="s">
        <v>30</v>
      </c>
      <c r="L19" s="31">
        <v>0</v>
      </c>
      <c r="M19" s="206" t="s">
        <v>30</v>
      </c>
      <c r="N19" s="32">
        <v>0</v>
      </c>
      <c r="O19" s="206" t="s">
        <v>30</v>
      </c>
      <c r="P19" s="32">
        <v>0</v>
      </c>
      <c r="Q19" s="206" t="s">
        <v>30</v>
      </c>
      <c r="T19" s="61" t="s">
        <v>12</v>
      </c>
      <c r="U19" s="29">
        <v>7</v>
      </c>
      <c r="V19" s="208">
        <v>100</v>
      </c>
      <c r="W19" s="29">
        <v>6</v>
      </c>
      <c r="X19" s="206">
        <v>85.714285714285708</v>
      </c>
      <c r="Y19" s="30">
        <v>1</v>
      </c>
      <c r="Z19" s="206">
        <v>14.285714285714285</v>
      </c>
      <c r="AC19" s="44" t="s">
        <v>126</v>
      </c>
      <c r="AD19" s="29">
        <v>9</v>
      </c>
      <c r="AE19" s="247">
        <v>100</v>
      </c>
      <c r="AF19" s="30">
        <v>7</v>
      </c>
      <c r="AG19" s="210">
        <v>77.777777777777786</v>
      </c>
      <c r="AH19" s="30">
        <v>2</v>
      </c>
      <c r="AI19" s="206">
        <v>22.222222222222221</v>
      </c>
    </row>
    <row r="20" spans="1:35" x14ac:dyDescent="0.3">
      <c r="A20" s="54"/>
      <c r="B20" s="55">
        <v>1.1764705882352942</v>
      </c>
      <c r="C20" s="209"/>
      <c r="D20" s="55">
        <v>1.7241379310344827</v>
      </c>
      <c r="E20" s="209"/>
      <c r="F20" s="56"/>
      <c r="G20" s="211"/>
      <c r="H20" s="55"/>
      <c r="I20" s="207"/>
      <c r="J20" s="55"/>
      <c r="K20" s="207"/>
      <c r="L20" s="55"/>
      <c r="M20" s="207"/>
      <c r="N20" s="56"/>
      <c r="O20" s="207"/>
      <c r="P20" s="56"/>
      <c r="Q20" s="207"/>
      <c r="T20" s="62"/>
      <c r="U20" s="58">
        <v>4.117647058823529</v>
      </c>
      <c r="V20" s="209"/>
      <c r="W20" s="58">
        <v>5.1724137931034484</v>
      </c>
      <c r="X20" s="207"/>
      <c r="Y20" s="59">
        <v>1.8518518518518516</v>
      </c>
      <c r="Z20" s="207"/>
      <c r="AC20" s="90"/>
      <c r="AD20" s="58">
        <v>5.2941176470588234</v>
      </c>
      <c r="AE20" s="248"/>
      <c r="AF20" s="59">
        <v>6.0344827586206895</v>
      </c>
      <c r="AG20" s="211"/>
      <c r="AH20" s="59">
        <v>3.7037037037037033</v>
      </c>
      <c r="AI20" s="207"/>
    </row>
    <row r="21" spans="1:35" x14ac:dyDescent="0.3">
      <c r="A21" s="46" t="s">
        <v>5</v>
      </c>
      <c r="B21" s="31">
        <v>71</v>
      </c>
      <c r="C21" s="208">
        <v>100</v>
      </c>
      <c r="D21" s="31">
        <v>50</v>
      </c>
      <c r="E21" s="206">
        <v>70.422535211267601</v>
      </c>
      <c r="F21" s="32">
        <v>21</v>
      </c>
      <c r="G21" s="210">
        <v>29.577464788732392</v>
      </c>
      <c r="H21" s="31">
        <v>0</v>
      </c>
      <c r="I21" s="206" t="s">
        <v>30</v>
      </c>
      <c r="J21" s="31">
        <v>0</v>
      </c>
      <c r="K21" s="206" t="s">
        <v>30</v>
      </c>
      <c r="L21" s="31">
        <v>0</v>
      </c>
      <c r="M21" s="206" t="s">
        <v>30</v>
      </c>
      <c r="N21" s="32">
        <v>0</v>
      </c>
      <c r="O21" s="206" t="s">
        <v>30</v>
      </c>
      <c r="P21" s="32">
        <v>21</v>
      </c>
      <c r="Q21" s="206">
        <f>P21/B21*100</f>
        <v>29.577464788732392</v>
      </c>
      <c r="T21" s="61" t="s">
        <v>23</v>
      </c>
      <c r="U21" s="29">
        <v>5</v>
      </c>
      <c r="V21" s="208">
        <v>100</v>
      </c>
      <c r="W21" s="29">
        <v>5</v>
      </c>
      <c r="X21" s="208">
        <v>100</v>
      </c>
      <c r="Y21" s="30">
        <v>0</v>
      </c>
      <c r="Z21" s="206" t="s">
        <v>30</v>
      </c>
      <c r="AC21" s="44" t="s">
        <v>135</v>
      </c>
      <c r="AD21" s="29">
        <v>9</v>
      </c>
      <c r="AE21" s="247">
        <v>100</v>
      </c>
      <c r="AF21" s="30">
        <v>6</v>
      </c>
      <c r="AG21" s="210">
        <v>66.666666666666657</v>
      </c>
      <c r="AH21" s="30">
        <v>3</v>
      </c>
      <c r="AI21" s="206">
        <v>33.333333333333329</v>
      </c>
    </row>
    <row r="22" spans="1:35" x14ac:dyDescent="0.3">
      <c r="A22" s="54"/>
      <c r="B22" s="35">
        <v>41.764705882352942</v>
      </c>
      <c r="C22" s="209"/>
      <c r="D22" s="35">
        <v>43.103448275862064</v>
      </c>
      <c r="E22" s="207"/>
      <c r="F22" s="36">
        <v>38.888888888888893</v>
      </c>
      <c r="G22" s="211"/>
      <c r="H22" s="35"/>
      <c r="I22" s="207"/>
      <c r="J22" s="35"/>
      <c r="K22" s="207"/>
      <c r="L22" s="35"/>
      <c r="M22" s="207"/>
      <c r="N22" s="36"/>
      <c r="O22" s="207"/>
      <c r="P22" s="36">
        <f t="shared" ref="P22" si="3">P21/P11*100</f>
        <v>48.837209302325576</v>
      </c>
      <c r="Q22" s="207"/>
      <c r="T22" s="62"/>
      <c r="U22" s="58">
        <v>2.9411764705882351</v>
      </c>
      <c r="V22" s="209"/>
      <c r="W22" s="58">
        <v>4.3103448275862073</v>
      </c>
      <c r="X22" s="209"/>
      <c r="Y22" s="59"/>
      <c r="Z22" s="207"/>
      <c r="AC22" s="90"/>
      <c r="AD22" s="58">
        <v>5.2941176470588234</v>
      </c>
      <c r="AE22" s="248"/>
      <c r="AF22" s="59">
        <v>5.1724137931034484</v>
      </c>
      <c r="AG22" s="211"/>
      <c r="AH22" s="59">
        <v>5.5555555555555554</v>
      </c>
      <c r="AI22" s="207"/>
    </row>
    <row r="23" spans="1:35" s="26" customFormat="1" ht="15" x14ac:dyDescent="0.3">
      <c r="C23" s="27"/>
      <c r="E23" s="28"/>
      <c r="G23" s="28"/>
      <c r="I23" s="28"/>
      <c r="K23" s="28"/>
      <c r="M23" s="28"/>
      <c r="O23" s="28"/>
      <c r="T23" s="61" t="s">
        <v>16</v>
      </c>
      <c r="U23" s="29">
        <v>4</v>
      </c>
      <c r="V23" s="208">
        <v>100</v>
      </c>
      <c r="W23" s="29">
        <v>4</v>
      </c>
      <c r="X23" s="208">
        <v>100</v>
      </c>
      <c r="Y23" s="30">
        <v>0</v>
      </c>
      <c r="Z23" s="206" t="s">
        <v>30</v>
      </c>
      <c r="AC23" s="78" t="s">
        <v>115</v>
      </c>
      <c r="AD23" s="29">
        <v>8</v>
      </c>
      <c r="AE23" s="247">
        <v>100</v>
      </c>
      <c r="AF23" s="30">
        <v>6</v>
      </c>
      <c r="AG23" s="210">
        <v>75</v>
      </c>
      <c r="AH23" s="30">
        <v>2</v>
      </c>
      <c r="AI23" s="206">
        <v>25</v>
      </c>
    </row>
    <row r="24" spans="1:35" s="26" customFormat="1" ht="15" x14ac:dyDescent="0.3">
      <c r="A24" s="75" t="s">
        <v>303</v>
      </c>
      <c r="C24" s="27"/>
      <c r="E24" s="28"/>
      <c r="G24" s="28"/>
      <c r="I24" s="28"/>
      <c r="K24" s="28"/>
      <c r="M24" s="28"/>
      <c r="O24" s="28"/>
      <c r="T24" s="62"/>
      <c r="U24" s="58">
        <v>2.3529411764705883</v>
      </c>
      <c r="V24" s="209"/>
      <c r="W24" s="58">
        <v>3.4482758620689653</v>
      </c>
      <c r="X24" s="209"/>
      <c r="Y24" s="59"/>
      <c r="Z24" s="207"/>
      <c r="AC24" s="90"/>
      <c r="AD24" s="58">
        <v>4.7058823529411766</v>
      </c>
      <c r="AE24" s="248"/>
      <c r="AF24" s="59">
        <v>5.1724137931034484</v>
      </c>
      <c r="AG24" s="211"/>
      <c r="AH24" s="59">
        <v>3.7037037037037033</v>
      </c>
      <c r="AI24" s="207"/>
    </row>
    <row r="25" spans="1:35" s="26" customFormat="1" ht="15" x14ac:dyDescent="0.3">
      <c r="A25" s="75" t="s">
        <v>304</v>
      </c>
      <c r="C25" s="27"/>
      <c r="E25" s="28"/>
      <c r="G25" s="28"/>
      <c r="I25" s="28"/>
      <c r="K25" s="28"/>
      <c r="M25" s="28"/>
      <c r="O25" s="28"/>
      <c r="T25" s="61" t="s">
        <v>15</v>
      </c>
      <c r="U25" s="29">
        <v>2</v>
      </c>
      <c r="V25" s="208">
        <v>100</v>
      </c>
      <c r="W25" s="29">
        <v>0</v>
      </c>
      <c r="X25" s="206" t="s">
        <v>30</v>
      </c>
      <c r="Y25" s="30">
        <v>2</v>
      </c>
      <c r="Z25" s="208">
        <v>100</v>
      </c>
      <c r="AC25" s="44" t="s">
        <v>123</v>
      </c>
      <c r="AD25" s="29">
        <v>7</v>
      </c>
      <c r="AE25" s="247">
        <v>100</v>
      </c>
      <c r="AF25" s="30">
        <v>5</v>
      </c>
      <c r="AG25" s="210">
        <v>71.428571428571431</v>
      </c>
      <c r="AH25" s="30">
        <v>2</v>
      </c>
      <c r="AI25" s="206">
        <v>28.571428571428569</v>
      </c>
    </row>
    <row r="26" spans="1:35" s="26" customFormat="1" ht="15" x14ac:dyDescent="0.3">
      <c r="A26" s="75" t="s">
        <v>323</v>
      </c>
      <c r="C26" s="27"/>
      <c r="E26" s="28"/>
      <c r="G26" s="28"/>
      <c r="I26" s="28"/>
      <c r="K26" s="28"/>
      <c r="M26" s="28"/>
      <c r="O26" s="28"/>
      <c r="T26" s="65"/>
      <c r="U26" s="35">
        <v>1.1764705882352942</v>
      </c>
      <c r="V26" s="209"/>
      <c r="W26" s="170"/>
      <c r="X26" s="207"/>
      <c r="Y26" s="36">
        <v>3.7037037037037033</v>
      </c>
      <c r="Z26" s="209"/>
      <c r="AC26" s="90"/>
      <c r="AD26" s="58">
        <v>4.117647058823529</v>
      </c>
      <c r="AE26" s="248"/>
      <c r="AF26" s="59">
        <v>4.3103448275862073</v>
      </c>
      <c r="AG26" s="211"/>
      <c r="AH26" s="59">
        <v>3.7037037037037033</v>
      </c>
      <c r="AI26" s="207"/>
    </row>
    <row r="27" spans="1:35" s="26" customFormat="1" ht="15" x14ac:dyDescent="0.3">
      <c r="C27" s="27"/>
      <c r="E27" s="28"/>
      <c r="G27" s="28"/>
      <c r="I27" s="28"/>
      <c r="K27" s="28"/>
      <c r="M27" s="28"/>
      <c r="O27" s="28"/>
      <c r="T27" s="66" t="s">
        <v>20</v>
      </c>
      <c r="U27" s="31">
        <v>2</v>
      </c>
      <c r="V27" s="208">
        <v>100</v>
      </c>
      <c r="W27" s="31">
        <v>2</v>
      </c>
      <c r="X27" s="208">
        <v>100</v>
      </c>
      <c r="Y27" s="32">
        <v>0</v>
      </c>
      <c r="Z27" s="206" t="s">
        <v>30</v>
      </c>
      <c r="AC27" s="44" t="s">
        <v>128</v>
      </c>
      <c r="AD27" s="29">
        <v>7</v>
      </c>
      <c r="AE27" s="247">
        <v>100</v>
      </c>
      <c r="AF27" s="30">
        <v>4</v>
      </c>
      <c r="AG27" s="210">
        <v>57.142857142857139</v>
      </c>
      <c r="AH27" s="30">
        <v>3</v>
      </c>
      <c r="AI27" s="206">
        <v>42.857142857142854</v>
      </c>
    </row>
    <row r="28" spans="1:35" s="26" customFormat="1" ht="15" x14ac:dyDescent="0.3">
      <c r="C28" s="27"/>
      <c r="E28" s="28"/>
      <c r="G28" s="28"/>
      <c r="I28" s="28"/>
      <c r="K28" s="28"/>
      <c r="M28" s="28"/>
      <c r="O28" s="28"/>
      <c r="T28" s="65"/>
      <c r="U28" s="35">
        <v>1.1764705882352942</v>
      </c>
      <c r="V28" s="209"/>
      <c r="W28" s="35">
        <v>1.7241379310344827</v>
      </c>
      <c r="X28" s="209"/>
      <c r="Y28" s="36"/>
      <c r="Z28" s="207"/>
      <c r="AC28" s="90"/>
      <c r="AD28" s="58">
        <v>4.117647058823529</v>
      </c>
      <c r="AE28" s="248"/>
      <c r="AF28" s="59">
        <v>3.4482758620689653</v>
      </c>
      <c r="AG28" s="211"/>
      <c r="AH28" s="59">
        <v>5.5555555555555554</v>
      </c>
      <c r="AI28" s="207"/>
    </row>
    <row r="29" spans="1:35" s="26" customFormat="1" ht="15" x14ac:dyDescent="0.3">
      <c r="C29" s="27"/>
      <c r="E29" s="28"/>
      <c r="G29" s="28"/>
      <c r="I29" s="28"/>
      <c r="K29" s="28"/>
      <c r="M29" s="28"/>
      <c r="O29" s="28"/>
      <c r="T29" s="66" t="s">
        <v>11</v>
      </c>
      <c r="U29" s="31">
        <v>1</v>
      </c>
      <c r="V29" s="208">
        <v>100</v>
      </c>
      <c r="W29" s="31">
        <v>0</v>
      </c>
      <c r="X29" s="206" t="s">
        <v>30</v>
      </c>
      <c r="Y29" s="32">
        <v>1</v>
      </c>
      <c r="Z29" s="208">
        <v>100</v>
      </c>
      <c r="AC29" s="44" t="s">
        <v>122</v>
      </c>
      <c r="AD29" s="29">
        <v>6</v>
      </c>
      <c r="AE29" s="247">
        <v>100</v>
      </c>
      <c r="AF29" s="30">
        <v>4</v>
      </c>
      <c r="AG29" s="210">
        <v>66.666666666666657</v>
      </c>
      <c r="AH29" s="30">
        <v>2</v>
      </c>
      <c r="AI29" s="206">
        <v>33.333333333333329</v>
      </c>
    </row>
    <row r="30" spans="1:35" s="26" customFormat="1" ht="15" x14ac:dyDescent="0.3">
      <c r="C30" s="27"/>
      <c r="E30" s="28"/>
      <c r="G30" s="28"/>
      <c r="I30" s="28"/>
      <c r="K30" s="28"/>
      <c r="M30" s="28"/>
      <c r="O30" s="28"/>
      <c r="T30" s="65"/>
      <c r="U30" s="35">
        <v>0.58823529411764708</v>
      </c>
      <c r="V30" s="209"/>
      <c r="W30" s="170"/>
      <c r="X30" s="207"/>
      <c r="Y30" s="36">
        <v>1.8518518518518516</v>
      </c>
      <c r="Z30" s="209"/>
      <c r="AC30" s="90"/>
      <c r="AD30" s="58">
        <v>3.5294117647058822</v>
      </c>
      <c r="AE30" s="248"/>
      <c r="AF30" s="59">
        <v>3.4482758620689653</v>
      </c>
      <c r="AG30" s="211"/>
      <c r="AH30" s="59">
        <v>3.7037037037037033</v>
      </c>
      <c r="AI30" s="207"/>
    </row>
    <row r="31" spans="1:35" s="26" customFormat="1" ht="15" x14ac:dyDescent="0.3">
      <c r="C31" s="27"/>
      <c r="E31" s="28"/>
      <c r="G31" s="28"/>
      <c r="I31" s="28"/>
      <c r="K31" s="28"/>
      <c r="M31" s="28"/>
      <c r="O31" s="28"/>
      <c r="T31" s="66" t="s">
        <v>13</v>
      </c>
      <c r="U31" s="31">
        <v>1</v>
      </c>
      <c r="V31" s="208">
        <v>100</v>
      </c>
      <c r="W31" s="31">
        <v>1</v>
      </c>
      <c r="X31" s="208">
        <v>100</v>
      </c>
      <c r="Y31" s="32">
        <v>0</v>
      </c>
      <c r="Z31" s="206" t="s">
        <v>30</v>
      </c>
      <c r="AC31" s="44" t="s">
        <v>133</v>
      </c>
      <c r="AD31" s="29">
        <v>6</v>
      </c>
      <c r="AE31" s="247">
        <v>100</v>
      </c>
      <c r="AF31" s="30">
        <v>5</v>
      </c>
      <c r="AG31" s="210">
        <v>83.333333333333343</v>
      </c>
      <c r="AH31" s="30">
        <v>1</v>
      </c>
      <c r="AI31" s="206">
        <v>16.666666666666664</v>
      </c>
    </row>
    <row r="32" spans="1:35" s="26" customFormat="1" ht="15" x14ac:dyDescent="0.3">
      <c r="C32" s="27"/>
      <c r="E32" s="28"/>
      <c r="G32" s="28"/>
      <c r="I32" s="28"/>
      <c r="K32" s="28"/>
      <c r="M32" s="28"/>
      <c r="O32" s="28"/>
      <c r="T32" s="65"/>
      <c r="U32" s="35">
        <v>0.58823529411764708</v>
      </c>
      <c r="V32" s="209"/>
      <c r="W32" s="35">
        <v>0.86206896551724133</v>
      </c>
      <c r="X32" s="209"/>
      <c r="Y32" s="36"/>
      <c r="Z32" s="207"/>
      <c r="AC32" s="90"/>
      <c r="AD32" s="58">
        <v>3.5294117647058822</v>
      </c>
      <c r="AE32" s="248"/>
      <c r="AF32" s="59">
        <v>4.3103448275862073</v>
      </c>
      <c r="AG32" s="211"/>
      <c r="AH32" s="59">
        <v>1.8518518518518516</v>
      </c>
      <c r="AI32" s="207"/>
    </row>
    <row r="33" spans="3:35" s="26" customFormat="1" ht="15" x14ac:dyDescent="0.3">
      <c r="C33" s="27"/>
      <c r="E33" s="28"/>
      <c r="G33" s="28"/>
      <c r="I33" s="28"/>
      <c r="K33" s="28"/>
      <c r="M33" s="28"/>
      <c r="O33" s="28"/>
      <c r="T33" s="61" t="s">
        <v>18</v>
      </c>
      <c r="U33" s="29">
        <v>1</v>
      </c>
      <c r="V33" s="208">
        <v>100</v>
      </c>
      <c r="W33" s="29">
        <v>1</v>
      </c>
      <c r="X33" s="208">
        <v>100</v>
      </c>
      <c r="Y33" s="30">
        <v>0</v>
      </c>
      <c r="Z33" s="206" t="s">
        <v>30</v>
      </c>
      <c r="AC33" s="44" t="s">
        <v>134</v>
      </c>
      <c r="AD33" s="29">
        <v>6</v>
      </c>
      <c r="AE33" s="247">
        <v>100</v>
      </c>
      <c r="AF33" s="30">
        <v>4</v>
      </c>
      <c r="AG33" s="210">
        <v>66.666666666666657</v>
      </c>
      <c r="AH33" s="30">
        <v>2</v>
      </c>
      <c r="AI33" s="206">
        <v>33.333333333333329</v>
      </c>
    </row>
    <row r="34" spans="3:35" s="26" customFormat="1" ht="15" x14ac:dyDescent="0.3">
      <c r="C34" s="27"/>
      <c r="E34" s="28"/>
      <c r="G34" s="28"/>
      <c r="I34" s="28"/>
      <c r="K34" s="28"/>
      <c r="M34" s="28"/>
      <c r="O34" s="28"/>
      <c r="T34" s="65"/>
      <c r="U34" s="35">
        <v>0.58823529411764708</v>
      </c>
      <c r="V34" s="209"/>
      <c r="W34" s="35">
        <v>0.86206896551724133</v>
      </c>
      <c r="X34" s="209"/>
      <c r="Y34" s="36"/>
      <c r="Z34" s="207"/>
      <c r="AC34" s="91"/>
      <c r="AD34" s="35">
        <v>3.5294117647058822</v>
      </c>
      <c r="AE34" s="248"/>
      <c r="AF34" s="36">
        <v>3.4482758620689653</v>
      </c>
      <c r="AG34" s="211"/>
      <c r="AH34" s="36">
        <v>3.7037037037037033</v>
      </c>
      <c r="AI34" s="207"/>
    </row>
    <row r="35" spans="3:35" s="26" customFormat="1" ht="15" x14ac:dyDescent="0.3">
      <c r="C35" s="27"/>
      <c r="E35" s="28"/>
      <c r="G35" s="28"/>
      <c r="I35" s="28"/>
      <c r="K35" s="28"/>
      <c r="M35" s="28"/>
      <c r="O35" s="28"/>
      <c r="T35" s="66" t="s">
        <v>21</v>
      </c>
      <c r="U35" s="31">
        <v>1</v>
      </c>
      <c r="V35" s="208">
        <v>100</v>
      </c>
      <c r="W35" s="31">
        <v>1</v>
      </c>
      <c r="X35" s="208">
        <v>100</v>
      </c>
      <c r="Y35" s="32">
        <v>0</v>
      </c>
      <c r="Z35" s="206" t="s">
        <v>30</v>
      </c>
      <c r="AC35" s="46" t="s">
        <v>146</v>
      </c>
      <c r="AD35" s="31">
        <v>6</v>
      </c>
      <c r="AE35" s="247">
        <v>100</v>
      </c>
      <c r="AF35" s="32">
        <v>6</v>
      </c>
      <c r="AG35" s="247">
        <v>100</v>
      </c>
      <c r="AH35" s="32">
        <v>0</v>
      </c>
      <c r="AI35" s="208" t="s">
        <v>259</v>
      </c>
    </row>
    <row r="36" spans="3:35" s="26" customFormat="1" ht="15" x14ac:dyDescent="0.3">
      <c r="C36" s="27"/>
      <c r="E36" s="28"/>
      <c r="G36" s="28"/>
      <c r="I36" s="28"/>
      <c r="K36" s="28"/>
      <c r="M36" s="28"/>
      <c r="O36" s="28"/>
      <c r="T36" s="65"/>
      <c r="U36" s="35">
        <v>0.58823529411764708</v>
      </c>
      <c r="V36" s="209"/>
      <c r="W36" s="35">
        <v>0.86206896551724133</v>
      </c>
      <c r="X36" s="209"/>
      <c r="Y36" s="36"/>
      <c r="Z36" s="207"/>
      <c r="AC36" s="91"/>
      <c r="AD36" s="35">
        <v>3.5294117647058822</v>
      </c>
      <c r="AE36" s="248"/>
      <c r="AF36" s="36">
        <v>5.1724137931034484</v>
      </c>
      <c r="AG36" s="248"/>
      <c r="AH36" s="36"/>
      <c r="AI36" s="209"/>
    </row>
    <row r="37" spans="3:35" s="26" customFormat="1" ht="15" x14ac:dyDescent="0.3">
      <c r="C37" s="27"/>
      <c r="E37" s="28"/>
      <c r="G37" s="28"/>
      <c r="I37" s="28"/>
      <c r="K37" s="28"/>
      <c r="M37" s="28"/>
      <c r="O37" s="28"/>
      <c r="T37" s="66" t="s">
        <v>25</v>
      </c>
      <c r="U37" s="31">
        <v>1</v>
      </c>
      <c r="V37" s="208">
        <v>100</v>
      </c>
      <c r="W37" s="31">
        <v>1</v>
      </c>
      <c r="X37" s="208">
        <v>100</v>
      </c>
      <c r="Y37" s="32">
        <v>0</v>
      </c>
      <c r="Z37" s="206" t="s">
        <v>30</v>
      </c>
      <c r="AC37" s="46" t="s">
        <v>116</v>
      </c>
      <c r="AD37" s="31">
        <v>5</v>
      </c>
      <c r="AE37" s="247">
        <v>100</v>
      </c>
      <c r="AF37" s="32">
        <v>2</v>
      </c>
      <c r="AG37" s="210">
        <v>40</v>
      </c>
      <c r="AH37" s="32">
        <v>3</v>
      </c>
      <c r="AI37" s="206">
        <v>60</v>
      </c>
    </row>
    <row r="38" spans="3:35" s="26" customFormat="1" ht="15" x14ac:dyDescent="0.3">
      <c r="C38" s="27"/>
      <c r="E38" s="28"/>
      <c r="G38" s="28"/>
      <c r="I38" s="28"/>
      <c r="K38" s="28"/>
      <c r="M38" s="28"/>
      <c r="O38" s="28"/>
      <c r="T38" s="65"/>
      <c r="U38" s="35">
        <v>0.58823529411764708</v>
      </c>
      <c r="V38" s="209"/>
      <c r="W38" s="35">
        <v>0.86206896551724133</v>
      </c>
      <c r="X38" s="209"/>
      <c r="Y38" s="36"/>
      <c r="Z38" s="207"/>
      <c r="AC38" s="91"/>
      <c r="AD38" s="35">
        <v>2.9411764705882351</v>
      </c>
      <c r="AE38" s="248"/>
      <c r="AF38" s="36">
        <v>1.7241379310344827</v>
      </c>
      <c r="AG38" s="211"/>
      <c r="AH38" s="36">
        <v>5.5555555555555554</v>
      </c>
      <c r="AI38" s="207"/>
    </row>
    <row r="39" spans="3:35" s="26" customFormat="1" ht="15" x14ac:dyDescent="0.3">
      <c r="C39" s="27"/>
      <c r="E39" s="28"/>
      <c r="G39" s="28"/>
      <c r="I39" s="28"/>
      <c r="K39" s="28"/>
      <c r="M39" s="28"/>
      <c r="O39" s="28"/>
      <c r="T39" s="66" t="s">
        <v>49</v>
      </c>
      <c r="U39" s="31">
        <v>1</v>
      </c>
      <c r="V39" s="208">
        <v>100</v>
      </c>
      <c r="W39" s="31">
        <v>1</v>
      </c>
      <c r="X39" s="208">
        <v>100</v>
      </c>
      <c r="Y39" s="32">
        <v>0</v>
      </c>
      <c r="Z39" s="206" t="s">
        <v>30</v>
      </c>
      <c r="AC39" s="46" t="s">
        <v>119</v>
      </c>
      <c r="AD39" s="31">
        <v>5</v>
      </c>
      <c r="AE39" s="247">
        <v>100</v>
      </c>
      <c r="AF39" s="32">
        <v>4</v>
      </c>
      <c r="AG39" s="210">
        <v>80</v>
      </c>
      <c r="AH39" s="32">
        <v>1</v>
      </c>
      <c r="AI39" s="206">
        <v>20</v>
      </c>
    </row>
    <row r="40" spans="3:35" s="26" customFormat="1" ht="15" x14ac:dyDescent="0.3">
      <c r="C40" s="27"/>
      <c r="E40" s="28"/>
      <c r="G40" s="28"/>
      <c r="I40" s="28"/>
      <c r="K40" s="28"/>
      <c r="M40" s="28"/>
      <c r="O40" s="28"/>
      <c r="T40" s="65"/>
      <c r="U40" s="35">
        <v>0.58823529411764708</v>
      </c>
      <c r="V40" s="209"/>
      <c r="W40" s="35">
        <v>0.86206896551724133</v>
      </c>
      <c r="X40" s="209"/>
      <c r="Y40" s="36"/>
      <c r="Z40" s="207"/>
      <c r="AC40" s="91"/>
      <c r="AD40" s="35">
        <v>2.9411764705882351</v>
      </c>
      <c r="AE40" s="248"/>
      <c r="AF40" s="36">
        <v>3.4482758620689653</v>
      </c>
      <c r="AG40" s="211"/>
      <c r="AH40" s="36">
        <v>1.8518518518518516</v>
      </c>
      <c r="AI40" s="207"/>
    </row>
    <row r="41" spans="3:35" s="26" customFormat="1" ht="15" x14ac:dyDescent="0.3">
      <c r="C41" s="27"/>
      <c r="E41" s="28"/>
      <c r="G41" s="28"/>
      <c r="I41" s="28"/>
      <c r="K41" s="28"/>
      <c r="M41" s="28"/>
      <c r="O41" s="28"/>
      <c r="V41" s="27"/>
      <c r="X41" s="28"/>
      <c r="Z41" s="28"/>
      <c r="AC41" s="46" t="s">
        <v>129</v>
      </c>
      <c r="AD41" s="31">
        <v>4</v>
      </c>
      <c r="AE41" s="247">
        <v>100</v>
      </c>
      <c r="AF41" s="32">
        <v>3</v>
      </c>
      <c r="AG41" s="210">
        <v>75</v>
      </c>
      <c r="AH41" s="32">
        <v>1</v>
      </c>
      <c r="AI41" s="206">
        <v>25</v>
      </c>
    </row>
    <row r="42" spans="3:35" s="26" customFormat="1" ht="15" x14ac:dyDescent="0.3">
      <c r="C42" s="27"/>
      <c r="E42" s="28"/>
      <c r="G42" s="28"/>
      <c r="I42" s="28"/>
      <c r="K42" s="28"/>
      <c r="M42" s="28"/>
      <c r="O42" s="28"/>
      <c r="T42" s="75" t="s">
        <v>303</v>
      </c>
      <c r="V42" s="27"/>
      <c r="X42" s="28"/>
      <c r="Z42" s="28"/>
      <c r="AC42" s="91"/>
      <c r="AD42" s="35">
        <v>2.3529411764705883</v>
      </c>
      <c r="AE42" s="248"/>
      <c r="AF42" s="36">
        <v>2.5862068965517242</v>
      </c>
      <c r="AG42" s="211"/>
      <c r="AH42" s="36">
        <v>1.8518518518518516</v>
      </c>
      <c r="AI42" s="207"/>
    </row>
    <row r="43" spans="3:35" s="26" customFormat="1" ht="15" x14ac:dyDescent="0.3">
      <c r="C43" s="27"/>
      <c r="E43" s="28"/>
      <c r="G43" s="28"/>
      <c r="I43" s="28"/>
      <c r="K43" s="28"/>
      <c r="M43" s="28"/>
      <c r="O43" s="28"/>
      <c r="T43" s="75" t="s">
        <v>304</v>
      </c>
      <c r="V43" s="27"/>
      <c r="X43" s="28"/>
      <c r="Z43" s="28"/>
      <c r="AC43" s="46" t="s">
        <v>130</v>
      </c>
      <c r="AD43" s="31">
        <v>4</v>
      </c>
      <c r="AE43" s="247">
        <v>100</v>
      </c>
      <c r="AF43" s="32">
        <v>3</v>
      </c>
      <c r="AG43" s="210">
        <v>75</v>
      </c>
      <c r="AH43" s="32">
        <v>1</v>
      </c>
      <c r="AI43" s="206">
        <v>25</v>
      </c>
    </row>
    <row r="44" spans="3:35" s="26" customFormat="1" ht="15" x14ac:dyDescent="0.3">
      <c r="C44" s="27"/>
      <c r="E44" s="28"/>
      <c r="G44" s="28"/>
      <c r="I44" s="28"/>
      <c r="K44" s="28"/>
      <c r="M44" s="28"/>
      <c r="O44" s="28"/>
      <c r="V44" s="27"/>
      <c r="X44" s="28"/>
      <c r="Z44" s="28"/>
      <c r="AC44" s="91"/>
      <c r="AD44" s="35">
        <v>2.3529411764705883</v>
      </c>
      <c r="AE44" s="248"/>
      <c r="AF44" s="36">
        <v>2.5862068965517242</v>
      </c>
      <c r="AG44" s="211"/>
      <c r="AH44" s="36">
        <v>1.8518518518518516</v>
      </c>
      <c r="AI44" s="207"/>
    </row>
    <row r="45" spans="3:35" s="26" customFormat="1" ht="15" x14ac:dyDescent="0.3">
      <c r="C45" s="27"/>
      <c r="E45" s="28"/>
      <c r="G45" s="28"/>
      <c r="I45" s="28"/>
      <c r="K45" s="28"/>
      <c r="M45" s="28"/>
      <c r="O45" s="28"/>
      <c r="V45" s="27"/>
      <c r="X45" s="28"/>
      <c r="Z45" s="28"/>
      <c r="AC45" s="46" t="s">
        <v>136</v>
      </c>
      <c r="AD45" s="31">
        <v>4</v>
      </c>
      <c r="AE45" s="247">
        <v>100</v>
      </c>
      <c r="AF45" s="32">
        <v>4</v>
      </c>
      <c r="AG45" s="247">
        <v>100</v>
      </c>
      <c r="AH45" s="32">
        <v>0</v>
      </c>
      <c r="AI45" s="206" t="s">
        <v>259</v>
      </c>
    </row>
    <row r="46" spans="3:35" s="26" customFormat="1" ht="15" x14ac:dyDescent="0.3">
      <c r="C46" s="27"/>
      <c r="E46" s="28"/>
      <c r="G46" s="28"/>
      <c r="I46" s="28"/>
      <c r="K46" s="28"/>
      <c r="M46" s="28"/>
      <c r="O46" s="28"/>
      <c r="V46" s="27"/>
      <c r="X46" s="28"/>
      <c r="Z46" s="28"/>
      <c r="AC46" s="91"/>
      <c r="AD46" s="35">
        <v>2.3529411764705883</v>
      </c>
      <c r="AE46" s="248"/>
      <c r="AF46" s="36">
        <v>3.4482758620689653</v>
      </c>
      <c r="AG46" s="248"/>
      <c r="AH46" s="36"/>
      <c r="AI46" s="207"/>
    </row>
    <row r="47" spans="3:35" s="26" customFormat="1" ht="15" x14ac:dyDescent="0.3">
      <c r="C47" s="27"/>
      <c r="E47" s="28"/>
      <c r="G47" s="28"/>
      <c r="I47" s="28"/>
      <c r="K47" s="28"/>
      <c r="M47" s="28"/>
      <c r="O47" s="28"/>
      <c r="V47" s="27"/>
      <c r="X47" s="28"/>
      <c r="Z47" s="28"/>
      <c r="AC47" s="46" t="s">
        <v>148</v>
      </c>
      <c r="AD47" s="31">
        <v>4</v>
      </c>
      <c r="AE47" s="247">
        <v>100</v>
      </c>
      <c r="AF47" s="32">
        <v>3</v>
      </c>
      <c r="AG47" s="210">
        <v>75</v>
      </c>
      <c r="AH47" s="32">
        <v>1</v>
      </c>
      <c r="AI47" s="208">
        <v>25</v>
      </c>
    </row>
    <row r="48" spans="3:35" s="26" customFormat="1" ht="15" x14ac:dyDescent="0.3">
      <c r="C48" s="27"/>
      <c r="E48" s="28"/>
      <c r="G48" s="28"/>
      <c r="I48" s="28"/>
      <c r="K48" s="28"/>
      <c r="M48" s="28"/>
      <c r="O48" s="28"/>
      <c r="V48" s="27"/>
      <c r="X48" s="28"/>
      <c r="Z48" s="28"/>
      <c r="AC48" s="91"/>
      <c r="AD48" s="35">
        <v>2.3529411764705883</v>
      </c>
      <c r="AE48" s="248"/>
      <c r="AF48" s="36">
        <v>2.5862068965517242</v>
      </c>
      <c r="AG48" s="211"/>
      <c r="AH48" s="36">
        <v>1.8518518518518516</v>
      </c>
      <c r="AI48" s="209"/>
    </row>
    <row r="49" spans="3:35" s="26" customFormat="1" ht="15" x14ac:dyDescent="0.3">
      <c r="C49" s="27"/>
      <c r="E49" s="28"/>
      <c r="G49" s="28"/>
      <c r="I49" s="28"/>
      <c r="K49" s="28"/>
      <c r="M49" s="28"/>
      <c r="O49" s="28"/>
      <c r="V49" s="27"/>
      <c r="X49" s="28"/>
      <c r="Z49" s="28"/>
      <c r="AC49" s="46" t="s">
        <v>118</v>
      </c>
      <c r="AD49" s="31">
        <v>3</v>
      </c>
      <c r="AE49" s="247">
        <v>100</v>
      </c>
      <c r="AF49" s="32">
        <v>2</v>
      </c>
      <c r="AG49" s="210">
        <v>66.666666666666657</v>
      </c>
      <c r="AH49" s="32">
        <v>1</v>
      </c>
      <c r="AI49" s="206">
        <v>33.333333333333329</v>
      </c>
    </row>
    <row r="50" spans="3:35" s="26" customFormat="1" ht="15" x14ac:dyDescent="0.3">
      <c r="C50" s="27"/>
      <c r="E50" s="28"/>
      <c r="G50" s="28"/>
      <c r="I50" s="28"/>
      <c r="K50" s="28"/>
      <c r="M50" s="28"/>
      <c r="O50" s="28"/>
      <c r="V50" s="27"/>
      <c r="X50" s="28"/>
      <c r="Z50" s="28"/>
      <c r="AC50" s="90"/>
      <c r="AD50" s="58">
        <v>1.7647058823529411</v>
      </c>
      <c r="AE50" s="248"/>
      <c r="AF50" s="59">
        <v>1.7241379310344827</v>
      </c>
      <c r="AG50" s="211"/>
      <c r="AH50" s="59">
        <v>1.8518518518518516</v>
      </c>
      <c r="AI50" s="207"/>
    </row>
    <row r="51" spans="3:35" s="26" customFormat="1" ht="15" x14ac:dyDescent="0.3">
      <c r="C51" s="27"/>
      <c r="E51" s="28"/>
      <c r="G51" s="28"/>
      <c r="I51" s="28"/>
      <c r="K51" s="28"/>
      <c r="M51" s="28"/>
      <c r="O51" s="28"/>
      <c r="V51" s="27"/>
      <c r="X51" s="28"/>
      <c r="Z51" s="28"/>
      <c r="AC51" s="44" t="s">
        <v>120</v>
      </c>
      <c r="AD51" s="29">
        <v>3</v>
      </c>
      <c r="AE51" s="247">
        <v>100</v>
      </c>
      <c r="AF51" s="30">
        <v>2</v>
      </c>
      <c r="AG51" s="210">
        <v>66.666666666666657</v>
      </c>
      <c r="AH51" s="30">
        <v>1</v>
      </c>
      <c r="AI51" s="206">
        <v>33.333333333333329</v>
      </c>
    </row>
    <row r="52" spans="3:35" s="26" customFormat="1" ht="15" x14ac:dyDescent="0.3">
      <c r="C52" s="27"/>
      <c r="E52" s="28"/>
      <c r="G52" s="28"/>
      <c r="I52" s="28"/>
      <c r="K52" s="28"/>
      <c r="M52" s="28"/>
      <c r="O52" s="28"/>
      <c r="V52" s="27"/>
      <c r="X52" s="28"/>
      <c r="Z52" s="28"/>
      <c r="AC52" s="90"/>
      <c r="AD52" s="58">
        <v>1.7647058823529411</v>
      </c>
      <c r="AE52" s="248"/>
      <c r="AF52" s="59">
        <v>1.7241379310344827</v>
      </c>
      <c r="AG52" s="211"/>
      <c r="AH52" s="59">
        <v>1.8518518518518516</v>
      </c>
      <c r="AI52" s="207"/>
    </row>
    <row r="53" spans="3:35" s="26" customFormat="1" ht="15" x14ac:dyDescent="0.3">
      <c r="C53" s="27"/>
      <c r="E53" s="28"/>
      <c r="G53" s="28"/>
      <c r="I53" s="28"/>
      <c r="K53" s="28"/>
      <c r="M53" s="28"/>
      <c r="O53" s="28"/>
      <c r="V53" s="27"/>
      <c r="X53" s="28"/>
      <c r="Z53" s="28"/>
      <c r="AC53" s="44" t="s">
        <v>121</v>
      </c>
      <c r="AD53" s="29">
        <v>3</v>
      </c>
      <c r="AE53" s="247">
        <v>100</v>
      </c>
      <c r="AF53" s="30">
        <v>3</v>
      </c>
      <c r="AG53" s="247">
        <v>100</v>
      </c>
      <c r="AH53" s="30">
        <v>0</v>
      </c>
      <c r="AI53" s="208" t="s">
        <v>259</v>
      </c>
    </row>
    <row r="54" spans="3:35" s="26" customFormat="1" ht="15" x14ac:dyDescent="0.3">
      <c r="C54" s="27"/>
      <c r="E54" s="28"/>
      <c r="G54" s="28"/>
      <c r="I54" s="28"/>
      <c r="K54" s="28"/>
      <c r="M54" s="28"/>
      <c r="O54" s="28"/>
      <c r="V54" s="27"/>
      <c r="X54" s="28"/>
      <c r="Z54" s="28"/>
      <c r="AC54" s="90"/>
      <c r="AD54" s="58">
        <v>1.7647058823529411</v>
      </c>
      <c r="AE54" s="248"/>
      <c r="AF54" s="59">
        <v>2.5862068965517242</v>
      </c>
      <c r="AG54" s="248"/>
      <c r="AH54" s="59"/>
      <c r="AI54" s="209"/>
    </row>
    <row r="55" spans="3:35" s="26" customFormat="1" ht="15" x14ac:dyDescent="0.3">
      <c r="C55" s="27"/>
      <c r="E55" s="28"/>
      <c r="G55" s="28"/>
      <c r="I55" s="28"/>
      <c r="K55" s="28"/>
      <c r="M55" s="28"/>
      <c r="O55" s="28"/>
      <c r="V55" s="27"/>
      <c r="X55" s="28"/>
      <c r="Z55" s="28"/>
      <c r="AC55" s="44" t="s">
        <v>124</v>
      </c>
      <c r="AD55" s="29">
        <v>3</v>
      </c>
      <c r="AE55" s="247">
        <v>100</v>
      </c>
      <c r="AF55" s="30">
        <v>3</v>
      </c>
      <c r="AG55" s="247">
        <v>100</v>
      </c>
      <c r="AH55" s="30">
        <v>0</v>
      </c>
      <c r="AI55" s="208" t="s">
        <v>259</v>
      </c>
    </row>
    <row r="56" spans="3:35" s="26" customFormat="1" ht="15" x14ac:dyDescent="0.3">
      <c r="C56" s="27"/>
      <c r="E56" s="28"/>
      <c r="G56" s="28"/>
      <c r="I56" s="28"/>
      <c r="K56" s="28"/>
      <c r="M56" s="28"/>
      <c r="O56" s="28"/>
      <c r="V56" s="27"/>
      <c r="X56" s="28"/>
      <c r="Z56" s="28"/>
      <c r="AC56" s="90"/>
      <c r="AD56" s="58">
        <v>1.7647058823529411</v>
      </c>
      <c r="AE56" s="248"/>
      <c r="AF56" s="59">
        <v>2.5862068965517242</v>
      </c>
      <c r="AG56" s="248"/>
      <c r="AH56" s="59"/>
      <c r="AI56" s="209"/>
    </row>
    <row r="57" spans="3:35" s="26" customFormat="1" ht="15" x14ac:dyDescent="0.3">
      <c r="C57" s="27"/>
      <c r="E57" s="28"/>
      <c r="G57" s="28"/>
      <c r="I57" s="28"/>
      <c r="K57" s="28"/>
      <c r="M57" s="28"/>
      <c r="O57" s="28"/>
      <c r="V57" s="27"/>
      <c r="X57" s="28"/>
      <c r="Z57" s="28"/>
      <c r="AC57" s="44" t="s">
        <v>131</v>
      </c>
      <c r="AD57" s="29">
        <v>3</v>
      </c>
      <c r="AE57" s="247">
        <v>100</v>
      </c>
      <c r="AF57" s="30">
        <v>1</v>
      </c>
      <c r="AG57" s="210">
        <v>33.333333333333329</v>
      </c>
      <c r="AH57" s="30">
        <v>2</v>
      </c>
      <c r="AI57" s="206">
        <v>66.666666666666657</v>
      </c>
    </row>
    <row r="58" spans="3:35" s="26" customFormat="1" ht="15" x14ac:dyDescent="0.3">
      <c r="C58" s="27"/>
      <c r="E58" s="28"/>
      <c r="G58" s="28"/>
      <c r="I58" s="28"/>
      <c r="K58" s="28"/>
      <c r="M58" s="28"/>
      <c r="O58" s="28"/>
      <c r="V58" s="27"/>
      <c r="X58" s="28"/>
      <c r="Z58" s="28"/>
      <c r="AC58" s="90"/>
      <c r="AD58" s="58">
        <v>1.7647058823529411</v>
      </c>
      <c r="AE58" s="248"/>
      <c r="AF58" s="59">
        <v>0.86206896551724133</v>
      </c>
      <c r="AG58" s="211"/>
      <c r="AH58" s="59">
        <v>3.7037037037037033</v>
      </c>
      <c r="AI58" s="207"/>
    </row>
    <row r="59" spans="3:35" s="26" customFormat="1" ht="15" x14ac:dyDescent="0.3">
      <c r="C59" s="27"/>
      <c r="E59" s="28"/>
      <c r="G59" s="28"/>
      <c r="I59" s="28"/>
      <c r="K59" s="28"/>
      <c r="M59" s="28"/>
      <c r="O59" s="28"/>
      <c r="V59" s="27"/>
      <c r="X59" s="28"/>
      <c r="Z59" s="28"/>
      <c r="AC59" s="44" t="s">
        <v>142</v>
      </c>
      <c r="AD59" s="29">
        <v>3</v>
      </c>
      <c r="AE59" s="247">
        <v>100</v>
      </c>
      <c r="AF59" s="30">
        <v>1</v>
      </c>
      <c r="AG59" s="210">
        <v>33.333333333333329</v>
      </c>
      <c r="AH59" s="30">
        <v>2</v>
      </c>
      <c r="AI59" s="206">
        <v>66.666666666666657</v>
      </c>
    </row>
    <row r="60" spans="3:35" s="26" customFormat="1" ht="15" x14ac:dyDescent="0.3">
      <c r="C60" s="27"/>
      <c r="E60" s="28"/>
      <c r="G60" s="28"/>
      <c r="I60" s="28"/>
      <c r="K60" s="28"/>
      <c r="M60" s="28"/>
      <c r="O60" s="28"/>
      <c r="V60" s="27"/>
      <c r="X60" s="28"/>
      <c r="Z60" s="28"/>
      <c r="AC60" s="90"/>
      <c r="AD60" s="58">
        <v>1.7647058823529411</v>
      </c>
      <c r="AE60" s="248"/>
      <c r="AF60" s="59">
        <v>0.86206896551724133</v>
      </c>
      <c r="AG60" s="211"/>
      <c r="AH60" s="59">
        <v>3.7037037037037033</v>
      </c>
      <c r="AI60" s="207"/>
    </row>
    <row r="61" spans="3:35" s="26" customFormat="1" ht="15" x14ac:dyDescent="0.3">
      <c r="C61" s="27"/>
      <c r="E61" s="28"/>
      <c r="G61" s="28"/>
      <c r="I61" s="28"/>
      <c r="K61" s="28"/>
      <c r="M61" s="28"/>
      <c r="O61" s="28"/>
      <c r="V61" s="27"/>
      <c r="X61" s="28"/>
      <c r="Z61" s="28"/>
      <c r="AC61" s="44" t="s">
        <v>143</v>
      </c>
      <c r="AD61" s="29">
        <v>3</v>
      </c>
      <c r="AE61" s="247">
        <v>100</v>
      </c>
      <c r="AF61" s="30">
        <v>2</v>
      </c>
      <c r="AG61" s="210">
        <v>66.666666666666657</v>
      </c>
      <c r="AH61" s="30">
        <v>1</v>
      </c>
      <c r="AI61" s="206">
        <v>33.333333333333329</v>
      </c>
    </row>
    <row r="62" spans="3:35" s="26" customFormat="1" ht="15" x14ac:dyDescent="0.3">
      <c r="C62" s="27"/>
      <c r="E62" s="28"/>
      <c r="G62" s="28"/>
      <c r="I62" s="28"/>
      <c r="K62" s="28"/>
      <c r="M62" s="28"/>
      <c r="O62" s="28"/>
      <c r="V62" s="27"/>
      <c r="X62" s="28"/>
      <c r="Z62" s="28"/>
      <c r="AC62" s="90"/>
      <c r="AD62" s="58">
        <v>1.7647058823529411</v>
      </c>
      <c r="AE62" s="248"/>
      <c r="AF62" s="59">
        <v>1.7241379310344827</v>
      </c>
      <c r="AG62" s="211"/>
      <c r="AH62" s="59">
        <v>1.8518518518518516</v>
      </c>
      <c r="AI62" s="207"/>
    </row>
    <row r="63" spans="3:35" s="26" customFormat="1" ht="15" x14ac:dyDescent="0.3">
      <c r="C63" s="27"/>
      <c r="E63" s="28"/>
      <c r="G63" s="28"/>
      <c r="I63" s="28"/>
      <c r="K63" s="28"/>
      <c r="M63" s="28"/>
      <c r="O63" s="28"/>
      <c r="V63" s="27"/>
      <c r="X63" s="28"/>
      <c r="Z63" s="28"/>
      <c r="AC63" s="44" t="s">
        <v>150</v>
      </c>
      <c r="AD63" s="29">
        <v>3</v>
      </c>
      <c r="AE63" s="247">
        <v>100</v>
      </c>
      <c r="AF63" s="30">
        <v>2</v>
      </c>
      <c r="AG63" s="210">
        <v>66.666666666666657</v>
      </c>
      <c r="AH63" s="30">
        <v>1</v>
      </c>
      <c r="AI63" s="206">
        <v>33.333333333333329</v>
      </c>
    </row>
    <row r="64" spans="3:35" s="26" customFormat="1" ht="15" x14ac:dyDescent="0.3">
      <c r="C64" s="27"/>
      <c r="E64" s="28"/>
      <c r="G64" s="28"/>
      <c r="I64" s="28"/>
      <c r="K64" s="28"/>
      <c r="M64" s="28"/>
      <c r="O64" s="28"/>
      <c r="V64" s="27"/>
      <c r="X64" s="28"/>
      <c r="Z64" s="28"/>
      <c r="AC64" s="90"/>
      <c r="AD64" s="58">
        <v>1.7647058823529411</v>
      </c>
      <c r="AE64" s="248"/>
      <c r="AF64" s="59">
        <v>1.7241379310344827</v>
      </c>
      <c r="AG64" s="211"/>
      <c r="AH64" s="59">
        <v>1.8518518518518516</v>
      </c>
      <c r="AI64" s="207"/>
    </row>
    <row r="65" spans="3:35" s="26" customFormat="1" ht="15" x14ac:dyDescent="0.3">
      <c r="C65" s="27"/>
      <c r="E65" s="28"/>
      <c r="G65" s="28"/>
      <c r="I65" s="28"/>
      <c r="K65" s="28"/>
      <c r="M65" s="28"/>
      <c r="O65" s="28"/>
      <c r="V65" s="27"/>
      <c r="X65" s="28"/>
      <c r="Z65" s="28"/>
      <c r="AC65" s="44" t="s">
        <v>151</v>
      </c>
      <c r="AD65" s="29">
        <v>3</v>
      </c>
      <c r="AE65" s="247">
        <v>100</v>
      </c>
      <c r="AF65" s="30">
        <v>2</v>
      </c>
      <c r="AG65" s="210">
        <v>66.666666666666657</v>
      </c>
      <c r="AH65" s="30">
        <v>1</v>
      </c>
      <c r="AI65" s="206">
        <v>33.333333333333329</v>
      </c>
    </row>
    <row r="66" spans="3:35" s="26" customFormat="1" ht="15" x14ac:dyDescent="0.3">
      <c r="C66" s="27"/>
      <c r="E66" s="28"/>
      <c r="G66" s="28"/>
      <c r="I66" s="28"/>
      <c r="K66" s="28"/>
      <c r="M66" s="28"/>
      <c r="O66" s="28"/>
      <c r="V66" s="27"/>
      <c r="X66" s="28"/>
      <c r="Z66" s="28"/>
      <c r="AC66" s="91"/>
      <c r="AD66" s="35">
        <v>1.7647058823529411</v>
      </c>
      <c r="AE66" s="248"/>
      <c r="AF66" s="36">
        <v>1.7241379310344827</v>
      </c>
      <c r="AG66" s="211"/>
      <c r="AH66" s="36">
        <v>1.8518518518518516</v>
      </c>
      <c r="AI66" s="207"/>
    </row>
    <row r="67" spans="3:35" s="26" customFormat="1" ht="15" x14ac:dyDescent="0.3">
      <c r="C67" s="27"/>
      <c r="E67" s="28"/>
      <c r="G67" s="28"/>
      <c r="I67" s="28"/>
      <c r="K67" s="28"/>
      <c r="M67" s="28"/>
      <c r="O67" s="28"/>
      <c r="V67" s="27"/>
      <c r="X67" s="28"/>
      <c r="Z67" s="28"/>
      <c r="AC67" s="46" t="s">
        <v>117</v>
      </c>
      <c r="AD67" s="31">
        <v>2</v>
      </c>
      <c r="AE67" s="247">
        <v>100</v>
      </c>
      <c r="AF67" s="32">
        <v>1</v>
      </c>
      <c r="AG67" s="210">
        <v>50</v>
      </c>
      <c r="AH67" s="32">
        <v>1</v>
      </c>
      <c r="AI67" s="206">
        <v>50</v>
      </c>
    </row>
    <row r="68" spans="3:35" s="26" customFormat="1" ht="15" x14ac:dyDescent="0.3">
      <c r="C68" s="27"/>
      <c r="E68" s="28"/>
      <c r="G68" s="28"/>
      <c r="I68" s="28"/>
      <c r="K68" s="28"/>
      <c r="M68" s="28"/>
      <c r="O68" s="28"/>
      <c r="V68" s="27"/>
      <c r="X68" s="28"/>
      <c r="Z68" s="28"/>
      <c r="AC68" s="91"/>
      <c r="AD68" s="35">
        <v>1.1764705882352942</v>
      </c>
      <c r="AE68" s="248"/>
      <c r="AF68" s="36">
        <v>0.86206896551724133</v>
      </c>
      <c r="AG68" s="211"/>
      <c r="AH68" s="36">
        <v>1.8518518518518516</v>
      </c>
      <c r="AI68" s="207"/>
    </row>
    <row r="69" spans="3:35" s="26" customFormat="1" ht="15" x14ac:dyDescent="0.3">
      <c r="C69" s="27"/>
      <c r="E69" s="28"/>
      <c r="G69" s="28"/>
      <c r="I69" s="28"/>
      <c r="K69" s="28"/>
      <c r="M69" s="28"/>
      <c r="O69" s="28"/>
      <c r="V69" s="27"/>
      <c r="X69" s="28"/>
      <c r="Z69" s="28"/>
      <c r="AC69" s="46" t="s">
        <v>125</v>
      </c>
      <c r="AD69" s="31">
        <v>2</v>
      </c>
      <c r="AE69" s="247">
        <v>100</v>
      </c>
      <c r="AF69" s="32">
        <v>2</v>
      </c>
      <c r="AG69" s="247">
        <v>100</v>
      </c>
      <c r="AH69" s="32">
        <v>0</v>
      </c>
      <c r="AI69" s="208" t="s">
        <v>259</v>
      </c>
    </row>
    <row r="70" spans="3:35" s="26" customFormat="1" ht="15" x14ac:dyDescent="0.3">
      <c r="C70" s="27"/>
      <c r="E70" s="28"/>
      <c r="G70" s="28"/>
      <c r="I70" s="28"/>
      <c r="K70" s="28"/>
      <c r="M70" s="28"/>
      <c r="O70" s="28"/>
      <c r="V70" s="27"/>
      <c r="X70" s="28"/>
      <c r="Z70" s="28"/>
      <c r="AC70" s="91"/>
      <c r="AD70" s="35">
        <v>1.1764705882352942</v>
      </c>
      <c r="AE70" s="248"/>
      <c r="AF70" s="36">
        <v>1.7241379310344827</v>
      </c>
      <c r="AG70" s="248"/>
      <c r="AH70" s="36"/>
      <c r="AI70" s="209"/>
    </row>
    <row r="71" spans="3:35" s="26" customFormat="1" ht="15" x14ac:dyDescent="0.3">
      <c r="C71" s="27"/>
      <c r="E71" s="28"/>
      <c r="G71" s="28"/>
      <c r="I71" s="28"/>
      <c r="K71" s="28"/>
      <c r="M71" s="28"/>
      <c r="O71" s="28"/>
      <c r="V71" s="27"/>
      <c r="X71" s="28"/>
      <c r="Z71" s="28"/>
      <c r="AC71" s="46" t="s">
        <v>138</v>
      </c>
      <c r="AD71" s="31">
        <v>2</v>
      </c>
      <c r="AE71" s="247">
        <v>100</v>
      </c>
      <c r="AF71" s="32">
        <v>1</v>
      </c>
      <c r="AG71" s="210">
        <v>50</v>
      </c>
      <c r="AH71" s="32">
        <v>1</v>
      </c>
      <c r="AI71" s="206">
        <v>50</v>
      </c>
    </row>
    <row r="72" spans="3:35" s="26" customFormat="1" ht="15" x14ac:dyDescent="0.3">
      <c r="C72" s="27"/>
      <c r="E72" s="28"/>
      <c r="G72" s="28"/>
      <c r="I72" s="28"/>
      <c r="K72" s="28"/>
      <c r="M72" s="28"/>
      <c r="O72" s="28"/>
      <c r="V72" s="27"/>
      <c r="X72" s="28"/>
      <c r="Z72" s="28"/>
      <c r="AC72" s="91"/>
      <c r="AD72" s="35">
        <v>1.1764705882352942</v>
      </c>
      <c r="AE72" s="248"/>
      <c r="AF72" s="36">
        <v>0.86206896551724133</v>
      </c>
      <c r="AG72" s="211"/>
      <c r="AH72" s="36">
        <v>1.8518518518518516</v>
      </c>
      <c r="AI72" s="207"/>
    </row>
    <row r="73" spans="3:35" s="26" customFormat="1" ht="15" x14ac:dyDescent="0.3">
      <c r="C73" s="27"/>
      <c r="E73" s="28"/>
      <c r="G73" s="28"/>
      <c r="I73" s="28"/>
      <c r="K73" s="28"/>
      <c r="M73" s="28"/>
      <c r="O73" s="28"/>
      <c r="V73" s="27"/>
      <c r="X73" s="28"/>
      <c r="Z73" s="28"/>
      <c r="AC73" s="46" t="s">
        <v>139</v>
      </c>
      <c r="AD73" s="31">
        <v>2</v>
      </c>
      <c r="AE73" s="247">
        <v>100</v>
      </c>
      <c r="AF73" s="32">
        <v>2</v>
      </c>
      <c r="AG73" s="247">
        <v>100</v>
      </c>
      <c r="AH73" s="32">
        <v>0</v>
      </c>
      <c r="AI73" s="208" t="s">
        <v>259</v>
      </c>
    </row>
    <row r="74" spans="3:35" s="26" customFormat="1" ht="15" x14ac:dyDescent="0.3">
      <c r="C74" s="27"/>
      <c r="E74" s="28"/>
      <c r="G74" s="28"/>
      <c r="I74" s="28"/>
      <c r="K74" s="28"/>
      <c r="M74" s="28"/>
      <c r="O74" s="28"/>
      <c r="V74" s="27"/>
      <c r="X74" s="28"/>
      <c r="Z74" s="28"/>
      <c r="AC74" s="91"/>
      <c r="AD74" s="35">
        <v>1.1764705882352942</v>
      </c>
      <c r="AE74" s="248"/>
      <c r="AF74" s="36">
        <v>1.7241379310344827</v>
      </c>
      <c r="AG74" s="248"/>
      <c r="AH74" s="36"/>
      <c r="AI74" s="209"/>
    </row>
    <row r="75" spans="3:35" s="26" customFormat="1" ht="15" x14ac:dyDescent="0.3">
      <c r="C75" s="27"/>
      <c r="E75" s="28"/>
      <c r="G75" s="28"/>
      <c r="I75" s="28"/>
      <c r="K75" s="28"/>
      <c r="M75" s="28"/>
      <c r="O75" s="28"/>
      <c r="V75" s="27"/>
      <c r="X75" s="28"/>
      <c r="Z75" s="28"/>
      <c r="AC75" s="46" t="s">
        <v>140</v>
      </c>
      <c r="AD75" s="31">
        <v>2</v>
      </c>
      <c r="AE75" s="247">
        <v>100</v>
      </c>
      <c r="AF75" s="32">
        <v>2</v>
      </c>
      <c r="AG75" s="247">
        <v>100</v>
      </c>
      <c r="AH75" s="32">
        <v>0</v>
      </c>
      <c r="AI75" s="208" t="s">
        <v>259</v>
      </c>
    </row>
    <row r="76" spans="3:35" s="26" customFormat="1" ht="15" x14ac:dyDescent="0.3">
      <c r="C76" s="27"/>
      <c r="E76" s="28"/>
      <c r="G76" s="28"/>
      <c r="I76" s="28"/>
      <c r="K76" s="28"/>
      <c r="M76" s="28"/>
      <c r="O76" s="28"/>
      <c r="V76" s="27"/>
      <c r="X76" s="28"/>
      <c r="Z76" s="28"/>
      <c r="AC76" s="91"/>
      <c r="AD76" s="35">
        <v>1.1764705882352942</v>
      </c>
      <c r="AE76" s="248"/>
      <c r="AF76" s="36">
        <v>1.7241379310344827</v>
      </c>
      <c r="AG76" s="248"/>
      <c r="AH76" s="36"/>
      <c r="AI76" s="209"/>
    </row>
    <row r="77" spans="3:35" s="26" customFormat="1" ht="15" x14ac:dyDescent="0.3">
      <c r="C77" s="27"/>
      <c r="E77" s="28"/>
      <c r="G77" s="28"/>
      <c r="I77" s="28"/>
      <c r="K77" s="28"/>
      <c r="M77" s="28"/>
      <c r="O77" s="28"/>
      <c r="V77" s="27"/>
      <c r="X77" s="28"/>
      <c r="Z77" s="28"/>
      <c r="AC77" s="46" t="s">
        <v>144</v>
      </c>
      <c r="AD77" s="31">
        <v>2</v>
      </c>
      <c r="AE77" s="247">
        <v>100</v>
      </c>
      <c r="AF77" s="32">
        <v>0</v>
      </c>
      <c r="AG77" s="247" t="s">
        <v>259</v>
      </c>
      <c r="AH77" s="32">
        <v>2</v>
      </c>
      <c r="AI77" s="208">
        <v>100</v>
      </c>
    </row>
    <row r="78" spans="3:35" s="26" customFormat="1" ht="15" x14ac:dyDescent="0.3">
      <c r="C78" s="27"/>
      <c r="E78" s="28"/>
      <c r="G78" s="28"/>
      <c r="I78" s="28"/>
      <c r="K78" s="28"/>
      <c r="M78" s="28"/>
      <c r="O78" s="28"/>
      <c r="V78" s="27"/>
      <c r="X78" s="28"/>
      <c r="Z78" s="28"/>
      <c r="AC78" s="91"/>
      <c r="AD78" s="35">
        <v>1.1764705882352942</v>
      </c>
      <c r="AE78" s="248"/>
      <c r="AF78" s="36"/>
      <c r="AG78" s="248"/>
      <c r="AH78" s="36">
        <v>3.7037037037037033</v>
      </c>
      <c r="AI78" s="209"/>
    </row>
    <row r="79" spans="3:35" s="26" customFormat="1" ht="15" x14ac:dyDescent="0.3">
      <c r="C79" s="27"/>
      <c r="E79" s="28"/>
      <c r="G79" s="28"/>
      <c r="I79" s="28"/>
      <c r="K79" s="28"/>
      <c r="M79" s="28"/>
      <c r="O79" s="28"/>
      <c r="V79" s="27"/>
      <c r="X79" s="28"/>
      <c r="Z79" s="28"/>
      <c r="AC79" s="46" t="s">
        <v>114</v>
      </c>
      <c r="AD79" s="31">
        <v>1</v>
      </c>
      <c r="AE79" s="247">
        <v>100</v>
      </c>
      <c r="AF79" s="32">
        <v>0</v>
      </c>
      <c r="AG79" s="247" t="s">
        <v>259</v>
      </c>
      <c r="AH79" s="32">
        <v>1</v>
      </c>
      <c r="AI79" s="208">
        <v>100</v>
      </c>
    </row>
    <row r="80" spans="3:35" s="26" customFormat="1" ht="15" x14ac:dyDescent="0.3">
      <c r="C80" s="27"/>
      <c r="E80" s="28"/>
      <c r="G80" s="28"/>
      <c r="I80" s="28"/>
      <c r="K80" s="28"/>
      <c r="M80" s="28"/>
      <c r="O80" s="28"/>
      <c r="V80" s="27"/>
      <c r="X80" s="28"/>
      <c r="Z80" s="28"/>
      <c r="AC80" s="91"/>
      <c r="AD80" s="35">
        <v>0.58823529411764708</v>
      </c>
      <c r="AE80" s="248"/>
      <c r="AF80" s="36"/>
      <c r="AG80" s="248"/>
      <c r="AH80" s="36">
        <v>1.8518518518518516</v>
      </c>
      <c r="AI80" s="209"/>
    </row>
    <row r="81" spans="3:40" s="26" customFormat="1" ht="15" x14ac:dyDescent="0.3">
      <c r="C81" s="27"/>
      <c r="E81" s="28"/>
      <c r="G81" s="28"/>
      <c r="I81" s="28"/>
      <c r="K81" s="28"/>
      <c r="M81" s="28"/>
      <c r="O81" s="28"/>
      <c r="V81" s="27"/>
      <c r="X81" s="28"/>
      <c r="Z81" s="28"/>
      <c r="AC81" s="46" t="s">
        <v>132</v>
      </c>
      <c r="AD81" s="31">
        <v>1</v>
      </c>
      <c r="AE81" s="247">
        <v>100</v>
      </c>
      <c r="AF81" s="32">
        <v>0</v>
      </c>
      <c r="AG81" s="247" t="s">
        <v>259</v>
      </c>
      <c r="AH81" s="32">
        <v>1</v>
      </c>
      <c r="AI81" s="208">
        <v>100</v>
      </c>
    </row>
    <row r="82" spans="3:40" s="26" customFormat="1" ht="15" x14ac:dyDescent="0.3">
      <c r="C82" s="27"/>
      <c r="E82" s="28"/>
      <c r="G82" s="28"/>
      <c r="I82" s="28"/>
      <c r="K82" s="28"/>
      <c r="M82" s="28"/>
      <c r="O82" s="28"/>
      <c r="V82" s="27"/>
      <c r="X82" s="28"/>
      <c r="Z82" s="28"/>
      <c r="AC82" s="91"/>
      <c r="AD82" s="35">
        <v>0.58823529411764708</v>
      </c>
      <c r="AE82" s="248"/>
      <c r="AF82" s="36"/>
      <c r="AG82" s="248"/>
      <c r="AH82" s="36">
        <v>1.8518518518518516</v>
      </c>
      <c r="AI82" s="209"/>
    </row>
    <row r="83" spans="3:40" s="26" customFormat="1" ht="15" x14ac:dyDescent="0.3">
      <c r="C83" s="27"/>
      <c r="E83" s="28"/>
      <c r="G83" s="28"/>
      <c r="I83" s="28"/>
      <c r="K83" s="28"/>
      <c r="M83" s="28"/>
      <c r="O83" s="28"/>
      <c r="V83" s="27"/>
      <c r="X83" s="28"/>
      <c r="Z83" s="28"/>
      <c r="AC83" s="46" t="s">
        <v>137</v>
      </c>
      <c r="AD83" s="31">
        <v>1</v>
      </c>
      <c r="AE83" s="247">
        <v>100</v>
      </c>
      <c r="AF83" s="32">
        <v>1</v>
      </c>
      <c r="AG83" s="247">
        <v>100</v>
      </c>
      <c r="AH83" s="32">
        <v>0</v>
      </c>
      <c r="AI83" s="208" t="s">
        <v>259</v>
      </c>
    </row>
    <row r="84" spans="3:40" s="26" customFormat="1" ht="15" x14ac:dyDescent="0.3">
      <c r="C84" s="27"/>
      <c r="E84" s="28"/>
      <c r="G84" s="28"/>
      <c r="I84" s="28"/>
      <c r="K84" s="28"/>
      <c r="M84" s="28"/>
      <c r="O84" s="28"/>
      <c r="V84" s="27"/>
      <c r="X84" s="28"/>
      <c r="Z84" s="28"/>
      <c r="AC84" s="91"/>
      <c r="AD84" s="35">
        <v>0.58823529411764708</v>
      </c>
      <c r="AE84" s="248"/>
      <c r="AF84" s="36">
        <v>0.86206896551724133</v>
      </c>
      <c r="AG84" s="248"/>
      <c r="AH84" s="36"/>
      <c r="AI84" s="209"/>
    </row>
    <row r="85" spans="3:40" s="26" customFormat="1" ht="15" x14ac:dyDescent="0.3">
      <c r="C85" s="27"/>
      <c r="E85" s="28"/>
      <c r="G85" s="28"/>
      <c r="I85" s="28"/>
      <c r="K85" s="28"/>
      <c r="M85" s="28"/>
      <c r="O85" s="28"/>
      <c r="V85" s="27"/>
      <c r="X85" s="28"/>
      <c r="Z85" s="28"/>
      <c r="AC85" s="46" t="s">
        <v>141</v>
      </c>
      <c r="AD85" s="31">
        <v>1</v>
      </c>
      <c r="AE85" s="247">
        <v>100</v>
      </c>
      <c r="AF85" s="32">
        <v>1</v>
      </c>
      <c r="AG85" s="247">
        <v>100</v>
      </c>
      <c r="AH85" s="32">
        <v>0</v>
      </c>
      <c r="AI85" s="208" t="s">
        <v>259</v>
      </c>
    </row>
    <row r="86" spans="3:40" s="26" customFormat="1" ht="15" x14ac:dyDescent="0.3">
      <c r="C86" s="27"/>
      <c r="E86" s="28"/>
      <c r="G86" s="28"/>
      <c r="I86" s="28"/>
      <c r="K86" s="28"/>
      <c r="M86" s="28"/>
      <c r="O86" s="28"/>
      <c r="V86" s="27"/>
      <c r="X86" s="28"/>
      <c r="Z86" s="28"/>
      <c r="AC86" s="91"/>
      <c r="AD86" s="35">
        <v>0.58823529411764708</v>
      </c>
      <c r="AE86" s="248"/>
      <c r="AF86" s="36">
        <v>0.86206896551724133</v>
      </c>
      <c r="AG86" s="248"/>
      <c r="AH86" s="36"/>
      <c r="AI86" s="209"/>
    </row>
    <row r="87" spans="3:40" s="26" customFormat="1" ht="15" x14ac:dyDescent="0.3">
      <c r="C87" s="27"/>
      <c r="E87" s="28"/>
      <c r="G87" s="28"/>
      <c r="I87" s="28"/>
      <c r="K87" s="28"/>
      <c r="M87" s="28"/>
      <c r="O87" s="28"/>
      <c r="V87" s="27"/>
      <c r="X87" s="28"/>
      <c r="Z87" s="28"/>
      <c r="AC87" s="46" t="s">
        <v>145</v>
      </c>
      <c r="AD87" s="31">
        <v>1</v>
      </c>
      <c r="AE87" s="247">
        <v>100</v>
      </c>
      <c r="AF87" s="32">
        <v>1</v>
      </c>
      <c r="AG87" s="247">
        <v>100</v>
      </c>
      <c r="AH87" s="32">
        <v>0</v>
      </c>
      <c r="AI87" s="208" t="s">
        <v>259</v>
      </c>
    </row>
    <row r="88" spans="3:40" s="26" customFormat="1" ht="15" x14ac:dyDescent="0.3">
      <c r="C88" s="27"/>
      <c r="E88" s="28"/>
      <c r="G88" s="28"/>
      <c r="I88" s="28"/>
      <c r="K88" s="28"/>
      <c r="M88" s="28"/>
      <c r="O88" s="28"/>
      <c r="V88" s="27"/>
      <c r="X88" s="28"/>
      <c r="Z88" s="28"/>
      <c r="AC88" s="91"/>
      <c r="AD88" s="35">
        <v>0.58823529411764708</v>
      </c>
      <c r="AE88" s="248"/>
      <c r="AF88" s="36">
        <v>0.86206896551724133</v>
      </c>
      <c r="AG88" s="248"/>
      <c r="AH88" s="36"/>
      <c r="AI88" s="209"/>
    </row>
    <row r="89" spans="3:40" s="26" customFormat="1" ht="15" x14ac:dyDescent="0.3">
      <c r="C89" s="27"/>
      <c r="E89" s="28"/>
      <c r="G89" s="28"/>
      <c r="I89" s="28"/>
      <c r="K89" s="28"/>
      <c r="M89" s="28"/>
      <c r="O89" s="28"/>
      <c r="V89" s="27"/>
      <c r="X89" s="28"/>
      <c r="Z89" s="28"/>
      <c r="AC89" s="46" t="s">
        <v>147</v>
      </c>
      <c r="AD89" s="31">
        <v>1</v>
      </c>
      <c r="AE89" s="247">
        <v>100</v>
      </c>
      <c r="AF89" s="32">
        <v>1</v>
      </c>
      <c r="AG89" s="247">
        <v>100</v>
      </c>
      <c r="AH89" s="32">
        <v>0</v>
      </c>
      <c r="AI89" s="208" t="s">
        <v>259</v>
      </c>
    </row>
    <row r="90" spans="3:40" x14ac:dyDescent="0.3">
      <c r="AC90" s="91"/>
      <c r="AD90" s="35">
        <v>0.58823529411764708</v>
      </c>
      <c r="AE90" s="248"/>
      <c r="AF90" s="36">
        <v>0.86206896551724133</v>
      </c>
      <c r="AG90" s="248"/>
      <c r="AH90" s="36"/>
      <c r="AI90" s="209"/>
    </row>
    <row r="91" spans="3:40" x14ac:dyDescent="0.3">
      <c r="AJ91" s="26"/>
      <c r="AK91" s="26"/>
      <c r="AL91" s="26"/>
      <c r="AM91" s="26"/>
      <c r="AN91" s="26"/>
    </row>
    <row r="92" spans="3:40" x14ac:dyDescent="0.3">
      <c r="AC92" s="75" t="s">
        <v>303</v>
      </c>
      <c r="AJ92" s="26"/>
      <c r="AK92" s="26"/>
      <c r="AL92" s="26"/>
      <c r="AM92" s="26"/>
      <c r="AN92" s="26"/>
    </row>
    <row r="93" spans="3:40" x14ac:dyDescent="0.3">
      <c r="AC93" s="75" t="s">
        <v>304</v>
      </c>
      <c r="AJ93" s="26"/>
      <c r="AK93" s="26"/>
      <c r="AL93" s="26"/>
      <c r="AM93" s="26"/>
      <c r="AN93" s="26"/>
    </row>
    <row r="94" spans="3:40" x14ac:dyDescent="0.3">
      <c r="AJ94" s="26"/>
      <c r="AK94" s="26"/>
      <c r="AL94" s="26"/>
      <c r="AM94" s="26"/>
      <c r="AN94" s="26"/>
    </row>
    <row r="95" spans="3:40" x14ac:dyDescent="0.3">
      <c r="AJ95" s="26"/>
      <c r="AK95" s="26"/>
      <c r="AL95" s="26"/>
      <c r="AM95" s="26"/>
      <c r="AN95" s="26"/>
    </row>
    <row r="96" spans="3:40" x14ac:dyDescent="0.3">
      <c r="AJ96" s="26"/>
      <c r="AK96" s="26"/>
      <c r="AL96" s="26"/>
      <c r="AM96" s="26"/>
      <c r="AN96" s="26"/>
    </row>
    <row r="97" spans="36:40" x14ac:dyDescent="0.3">
      <c r="AJ97" s="26"/>
      <c r="AK97" s="26"/>
      <c r="AL97" s="26"/>
      <c r="AM97" s="26"/>
      <c r="AN97" s="26"/>
    </row>
    <row r="98" spans="36:40" x14ac:dyDescent="0.3">
      <c r="AJ98" s="26"/>
      <c r="AK98" s="26"/>
      <c r="AL98" s="26"/>
      <c r="AM98" s="26"/>
      <c r="AN98" s="26"/>
    </row>
    <row r="99" spans="36:40" x14ac:dyDescent="0.3">
      <c r="AJ99" s="26"/>
      <c r="AK99" s="26"/>
      <c r="AL99" s="26"/>
      <c r="AM99" s="26"/>
      <c r="AN99" s="26"/>
    </row>
  </sheetData>
  <sheetProtection algorithmName="SHA-512" hashValue="h9ZaEskyq4lu2H3gKk1Acj0e2u0W6HaSQhNO5uxoCVnJsvqD5qYsMSbMvoMAsVmKaXsP2WxEgRmrK5kFvhGIIg==" saltValue="OPvNK4/doa81LQdQL6f9Lw==" spinCount="100000" sheet="1" objects="1" scenarios="1"/>
  <mergeCells count="237">
    <mergeCell ref="W9:Z9"/>
    <mergeCell ref="W10:X10"/>
    <mergeCell ref="Y10:Z10"/>
    <mergeCell ref="G17:G18"/>
    <mergeCell ref="G15:G16"/>
    <mergeCell ref="G13:G14"/>
    <mergeCell ref="A5:Q5"/>
    <mergeCell ref="AC5:AI5"/>
    <mergeCell ref="T5:Z5"/>
    <mergeCell ref="A8:A10"/>
    <mergeCell ref="B8:C10"/>
    <mergeCell ref="D8:E10"/>
    <mergeCell ref="F8:G10"/>
    <mergeCell ref="H8:Q8"/>
    <mergeCell ref="H9:Q9"/>
    <mergeCell ref="H10:I10"/>
    <mergeCell ref="J10:K10"/>
    <mergeCell ref="L10:M10"/>
    <mergeCell ref="N10:O10"/>
    <mergeCell ref="P10:Q10"/>
    <mergeCell ref="AC9:AC10"/>
    <mergeCell ref="AD9:AE10"/>
    <mergeCell ref="AF9:AI9"/>
    <mergeCell ref="AF10:AG10"/>
    <mergeCell ref="Q13:Q14"/>
    <mergeCell ref="AH10:AI10"/>
    <mergeCell ref="T9:T10"/>
    <mergeCell ref="U9:V10"/>
    <mergeCell ref="I21:I22"/>
    <mergeCell ref="I19:I20"/>
    <mergeCell ref="I17:I18"/>
    <mergeCell ref="C15:C16"/>
    <mergeCell ref="C13:C14"/>
    <mergeCell ref="C11:C12"/>
    <mergeCell ref="K11:K12"/>
    <mergeCell ref="K13:K14"/>
    <mergeCell ref="K15:K16"/>
    <mergeCell ref="I15:I16"/>
    <mergeCell ref="I13:I14"/>
    <mergeCell ref="I11:I12"/>
    <mergeCell ref="E19:E20"/>
    <mergeCell ref="E21:E22"/>
    <mergeCell ref="C21:C22"/>
    <mergeCell ref="C19:C20"/>
    <mergeCell ref="C17:C18"/>
    <mergeCell ref="G11:G12"/>
    <mergeCell ref="E11:E12"/>
    <mergeCell ref="E13:E14"/>
    <mergeCell ref="E17:E18"/>
    <mergeCell ref="G21:G22"/>
    <mergeCell ref="G19:G20"/>
    <mergeCell ref="O15:O16"/>
    <mergeCell ref="O17:O18"/>
    <mergeCell ref="Q21:Q22"/>
    <mergeCell ref="Q19:Q20"/>
    <mergeCell ref="Q17:Q18"/>
    <mergeCell ref="Q15:Q16"/>
    <mergeCell ref="M17:M18"/>
    <mergeCell ref="K17:K18"/>
    <mergeCell ref="K19:K20"/>
    <mergeCell ref="K21:K22"/>
    <mergeCell ref="M15:M16"/>
    <mergeCell ref="E15:E16"/>
    <mergeCell ref="M13:M14"/>
    <mergeCell ref="M11:M12"/>
    <mergeCell ref="V39:V40"/>
    <mergeCell ref="V37:V38"/>
    <mergeCell ref="V35:V36"/>
    <mergeCell ref="V33:V34"/>
    <mergeCell ref="V31:V32"/>
    <mergeCell ref="V29:V30"/>
    <mergeCell ref="V27:V28"/>
    <mergeCell ref="V25:V26"/>
    <mergeCell ref="V23:V24"/>
    <mergeCell ref="V21:V22"/>
    <mergeCell ref="V19:V20"/>
    <mergeCell ref="V17:V18"/>
    <mergeCell ref="V15:V16"/>
    <mergeCell ref="O19:O20"/>
    <mergeCell ref="O21:O22"/>
    <mergeCell ref="M21:M22"/>
    <mergeCell ref="M19:M20"/>
    <mergeCell ref="Q11:Q12"/>
    <mergeCell ref="O11:O12"/>
    <mergeCell ref="O13:O14"/>
    <mergeCell ref="V13:V14"/>
    <mergeCell ref="V11:V12"/>
    <mergeCell ref="AE89:AE90"/>
    <mergeCell ref="AE87:AE88"/>
    <mergeCell ref="AE85:AE86"/>
    <mergeCell ref="AE83:AE84"/>
    <mergeCell ref="AE81:AE82"/>
    <mergeCell ref="AE69:AE70"/>
    <mergeCell ref="AE67:AE68"/>
    <mergeCell ref="AE65:AE66"/>
    <mergeCell ref="AE63:AE64"/>
    <mergeCell ref="AE61:AE62"/>
    <mergeCell ref="AE79:AE80"/>
    <mergeCell ref="AE77:AE78"/>
    <mergeCell ref="AE75:AE76"/>
    <mergeCell ref="AE73:AE74"/>
    <mergeCell ref="AE71:AE72"/>
    <mergeCell ref="AE49:AE50"/>
    <mergeCell ref="AE47:AE48"/>
    <mergeCell ref="AE45:AE46"/>
    <mergeCell ref="X11:X12"/>
    <mergeCell ref="Z39:Z40"/>
    <mergeCell ref="Z37:Z38"/>
    <mergeCell ref="Z35:Z36"/>
    <mergeCell ref="Z33:Z34"/>
    <mergeCell ref="Z31:Z32"/>
    <mergeCell ref="Z29:Z30"/>
    <mergeCell ref="Z27:Z28"/>
    <mergeCell ref="Z25:Z26"/>
    <mergeCell ref="Z23:Z24"/>
    <mergeCell ref="Z21:Z22"/>
    <mergeCell ref="Z19:Z20"/>
    <mergeCell ref="Z17:Z18"/>
    <mergeCell ref="Z15:Z16"/>
    <mergeCell ref="Z13:Z14"/>
    <mergeCell ref="Z11:Z12"/>
    <mergeCell ref="X21:X22"/>
    <mergeCell ref="X19:X20"/>
    <mergeCell ref="X17:X18"/>
    <mergeCell ref="X23:X24"/>
    <mergeCell ref="X15:X16"/>
    <mergeCell ref="X13:X14"/>
    <mergeCell ref="X29:X30"/>
    <mergeCell ref="X27:X28"/>
    <mergeCell ref="X25:X26"/>
    <mergeCell ref="AE43:AE44"/>
    <mergeCell ref="AE41:AE42"/>
    <mergeCell ref="AE59:AE60"/>
    <mergeCell ref="AE57:AE58"/>
    <mergeCell ref="AE55:AE56"/>
    <mergeCell ref="AE53:AE54"/>
    <mergeCell ref="AE51:AE52"/>
    <mergeCell ref="X39:X40"/>
    <mergeCell ref="X37:X38"/>
    <mergeCell ref="X35:X36"/>
    <mergeCell ref="X33:X34"/>
    <mergeCell ref="X31:X32"/>
    <mergeCell ref="AE11:AE12"/>
    <mergeCell ref="AE29:AE30"/>
    <mergeCell ref="AE27:AE28"/>
    <mergeCell ref="AE25:AE26"/>
    <mergeCell ref="AE23:AE24"/>
    <mergeCell ref="AE21:AE22"/>
    <mergeCell ref="AE39:AE40"/>
    <mergeCell ref="AE37:AE38"/>
    <mergeCell ref="AE35:AE36"/>
    <mergeCell ref="AE33:AE34"/>
    <mergeCell ref="AE31:AE32"/>
    <mergeCell ref="AG13:AG14"/>
    <mergeCell ref="AG15:AG16"/>
    <mergeCell ref="AG17:AG18"/>
    <mergeCell ref="AG19:AG20"/>
    <mergeCell ref="AG21:AG22"/>
    <mergeCell ref="AE19:AE20"/>
    <mergeCell ref="AE17:AE18"/>
    <mergeCell ref="AE15:AE16"/>
    <mergeCell ref="AE13:AE14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AG83:AG84"/>
    <mergeCell ref="AG85:AG86"/>
    <mergeCell ref="AG87:AG88"/>
    <mergeCell ref="AG89:AG90"/>
    <mergeCell ref="AG11:AG12"/>
    <mergeCell ref="AG73:AG74"/>
    <mergeCell ref="AG75:AG76"/>
    <mergeCell ref="AG77:AG78"/>
    <mergeCell ref="AG79:AG80"/>
    <mergeCell ref="AG81:AG82"/>
    <mergeCell ref="AG63:AG64"/>
    <mergeCell ref="AG65:AG66"/>
    <mergeCell ref="AG67:AG68"/>
    <mergeCell ref="AG69:AG70"/>
    <mergeCell ref="AG71:AG72"/>
    <mergeCell ref="AG53:AG54"/>
    <mergeCell ref="AG55:AG56"/>
    <mergeCell ref="AG57:AG58"/>
    <mergeCell ref="AG59:AG60"/>
    <mergeCell ref="AG61:AG62"/>
    <mergeCell ref="AG43:AG44"/>
    <mergeCell ref="AG45:AG46"/>
    <mergeCell ref="AG47:AG48"/>
    <mergeCell ref="AG49:AG50"/>
    <mergeCell ref="AI79:AI80"/>
    <mergeCell ref="AI77:AI78"/>
    <mergeCell ref="AI75:AI76"/>
    <mergeCell ref="AI73:AI74"/>
    <mergeCell ref="AI71:AI72"/>
    <mergeCell ref="AI89:AI90"/>
    <mergeCell ref="AI87:AI88"/>
    <mergeCell ref="AI85:AI86"/>
    <mergeCell ref="AI83:AI84"/>
    <mergeCell ref="AI81:AI82"/>
    <mergeCell ref="AI59:AI60"/>
    <mergeCell ref="AI57:AI58"/>
    <mergeCell ref="AI55:AI56"/>
    <mergeCell ref="AI53:AI54"/>
    <mergeCell ref="AI51:AI52"/>
    <mergeCell ref="AI69:AI70"/>
    <mergeCell ref="AI67:AI68"/>
    <mergeCell ref="AI65:AI66"/>
    <mergeCell ref="AI63:AI64"/>
    <mergeCell ref="AI61:AI62"/>
    <mergeCell ref="AI39:AI40"/>
    <mergeCell ref="AI37:AI38"/>
    <mergeCell ref="AI35:AI36"/>
    <mergeCell ref="AI33:AI34"/>
    <mergeCell ref="AI31:AI32"/>
    <mergeCell ref="AI49:AI50"/>
    <mergeCell ref="AI47:AI48"/>
    <mergeCell ref="AI45:AI46"/>
    <mergeCell ref="AI43:AI44"/>
    <mergeCell ref="AI41:AI42"/>
    <mergeCell ref="AI19:AI20"/>
    <mergeCell ref="AI17:AI18"/>
    <mergeCell ref="AI15:AI16"/>
    <mergeCell ref="AI13:AI14"/>
    <mergeCell ref="AI11:AI12"/>
    <mergeCell ref="AI29:AI30"/>
    <mergeCell ref="AI27:AI28"/>
    <mergeCell ref="AI25:AI26"/>
    <mergeCell ref="AI23:AI24"/>
    <mergeCell ref="AI21:AI22"/>
  </mergeCells>
  <phoneticPr fontId="2" type="noConversion"/>
  <pageMargins left="0.7" right="0.7" top="0.75" bottom="0.75" header="0.3" footer="0.3"/>
  <pageSetup paperSize="9" scale="45" orientation="portrait" r:id="rId1"/>
  <colBreaks count="2" manualBreakCount="2">
    <brk id="18" max="92" man="1"/>
    <brk id="2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F8676-1411-4C12-AFED-0D8F399D953F}">
  <dimension ref="A1:AH33"/>
  <sheetViews>
    <sheetView view="pageBreakPreview" zoomScale="70" zoomScaleNormal="70" zoomScaleSheetLayoutView="70" workbookViewId="0"/>
  </sheetViews>
  <sheetFormatPr defaultRowHeight="15" x14ac:dyDescent="0.3"/>
  <cols>
    <col min="1" max="1" width="12.875" style="26" customWidth="1"/>
    <col min="2" max="2" width="8.5" style="26" customWidth="1"/>
    <col min="3" max="3" width="8.5" style="28" customWidth="1"/>
    <col min="4" max="4" width="8.5" style="26" customWidth="1"/>
    <col min="5" max="5" width="8.5" style="28" customWidth="1"/>
    <col min="6" max="6" width="8.5" style="26" customWidth="1"/>
    <col min="7" max="7" width="8.5" style="28" customWidth="1"/>
    <col min="8" max="8" width="8.5" style="26" customWidth="1"/>
    <col min="9" max="9" width="8.5" style="28" customWidth="1"/>
    <col min="10" max="17" width="8.5" style="26" customWidth="1"/>
    <col min="18" max="18" width="9" style="26"/>
    <col min="19" max="19" width="12" style="26" customWidth="1"/>
    <col min="20" max="20" width="9" style="26"/>
    <col min="21" max="21" width="9" style="28"/>
    <col min="22" max="22" width="9" style="26"/>
    <col min="23" max="23" width="9" style="28"/>
    <col min="24" max="24" width="9" style="26"/>
    <col min="25" max="25" width="9" style="28"/>
    <col min="26" max="27" width="9" style="26"/>
    <col min="28" max="28" width="13.625" style="26" customWidth="1"/>
    <col min="29" max="29" width="9" style="26"/>
    <col min="30" max="30" width="9" style="28"/>
    <col min="31" max="31" width="9" style="26"/>
    <col min="32" max="32" width="9" style="28"/>
    <col min="33" max="33" width="9" style="26"/>
    <col min="34" max="34" width="9" style="28"/>
    <col min="35" max="16384" width="9" style="26"/>
  </cols>
  <sheetData>
    <row r="1" spans="1:34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S1" s="5"/>
      <c r="T1" s="2"/>
      <c r="U1" s="57"/>
      <c r="V1" s="2"/>
      <c r="W1" s="57"/>
      <c r="X1" s="2"/>
      <c r="Y1" s="57"/>
      <c r="AB1" s="5"/>
      <c r="AC1" s="2"/>
      <c r="AD1" s="57"/>
      <c r="AE1" s="2"/>
      <c r="AF1" s="57"/>
      <c r="AG1" s="2"/>
      <c r="AH1" s="57"/>
    </row>
    <row r="2" spans="1:34" ht="16.5" x14ac:dyDescent="0.3">
      <c r="A2"/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9"/>
      <c r="S2" s="5"/>
      <c r="T2" s="2"/>
      <c r="U2" s="57"/>
      <c r="V2" s="2"/>
      <c r="W2" s="57"/>
      <c r="X2" s="2"/>
      <c r="Y2" s="57"/>
      <c r="AB2" s="5"/>
      <c r="AC2" s="2"/>
      <c r="AD2" s="57"/>
      <c r="AE2" s="2"/>
      <c r="AF2" s="57"/>
      <c r="AG2" s="2"/>
      <c r="AH2" s="57"/>
    </row>
    <row r="3" spans="1:34" ht="26.25" x14ac:dyDescent="0.3">
      <c r="A3" s="37" t="s">
        <v>226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9"/>
      <c r="S3" s="37" t="s">
        <v>226</v>
      </c>
      <c r="T3" s="2"/>
      <c r="U3" s="57"/>
      <c r="V3" s="2"/>
      <c r="W3" s="57"/>
      <c r="X3" s="2"/>
      <c r="Y3" s="57"/>
      <c r="AB3" s="37" t="s">
        <v>226</v>
      </c>
      <c r="AC3" s="2"/>
      <c r="AD3" s="57"/>
      <c r="AE3" s="2"/>
      <c r="AF3" s="57"/>
      <c r="AG3" s="2"/>
      <c r="AH3" s="57"/>
    </row>
    <row r="4" spans="1:34" ht="16.5" x14ac:dyDescent="0.3">
      <c r="A4"/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9"/>
      <c r="S4" s="5"/>
      <c r="T4" s="2"/>
      <c r="U4" s="57"/>
      <c r="V4" s="2"/>
      <c r="W4" s="57"/>
      <c r="X4" s="2"/>
      <c r="Y4" s="57"/>
      <c r="AB4" s="5"/>
      <c r="AC4" s="2"/>
      <c r="AD4" s="57"/>
      <c r="AE4" s="2"/>
      <c r="AF4" s="57"/>
      <c r="AG4" s="2"/>
      <c r="AH4" s="57"/>
    </row>
    <row r="5" spans="1:34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S5" s="221" t="s">
        <v>316</v>
      </c>
      <c r="T5" s="221"/>
      <c r="U5" s="221"/>
      <c r="V5" s="221"/>
      <c r="W5" s="221"/>
      <c r="X5" s="221"/>
      <c r="Y5" s="221"/>
      <c r="AB5" s="221" t="s">
        <v>317</v>
      </c>
      <c r="AC5" s="221"/>
      <c r="AD5" s="221"/>
      <c r="AE5" s="221"/>
      <c r="AF5" s="221"/>
      <c r="AG5" s="221"/>
      <c r="AH5" s="221"/>
    </row>
    <row r="6" spans="1:34" ht="16.5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9"/>
      <c r="S6" s="5"/>
      <c r="T6" s="2"/>
      <c r="U6" s="57"/>
      <c r="V6" s="2"/>
      <c r="W6" s="57"/>
      <c r="X6" s="2"/>
      <c r="Y6" s="57"/>
      <c r="AB6" s="5"/>
      <c r="AC6" s="2"/>
      <c r="AD6" s="57"/>
      <c r="AE6" s="2"/>
      <c r="AF6" s="57"/>
      <c r="AG6" s="2"/>
      <c r="AH6" s="57"/>
    </row>
    <row r="7" spans="1:34" ht="16.5" x14ac:dyDescent="0.3">
      <c r="A7" s="42"/>
      <c r="B7" s="43"/>
      <c r="C7" s="16"/>
      <c r="D7" s="43"/>
      <c r="E7" s="89"/>
      <c r="F7" s="43"/>
      <c r="G7" s="89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16"/>
      <c r="S7" s="5"/>
      <c r="T7" s="2"/>
      <c r="U7" s="57"/>
      <c r="V7" s="2"/>
      <c r="W7" s="57"/>
      <c r="X7" s="2"/>
      <c r="Y7" s="57"/>
      <c r="AB7" s="5"/>
      <c r="AC7" s="2"/>
      <c r="AD7" s="57"/>
      <c r="AE7" s="2"/>
      <c r="AF7" s="57"/>
      <c r="AG7" s="2"/>
      <c r="AH7" s="57"/>
    </row>
    <row r="8" spans="1:34" ht="16.5" customHeight="1" x14ac:dyDescent="0.3">
      <c r="A8" s="232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S8" s="5"/>
      <c r="T8" s="2"/>
      <c r="U8" s="57"/>
      <c r="V8" s="2"/>
      <c r="W8" s="57"/>
      <c r="X8" s="43" t="s">
        <v>9</v>
      </c>
      <c r="Y8" s="57"/>
      <c r="AB8" s="5"/>
      <c r="AC8" s="2"/>
      <c r="AD8" s="57"/>
      <c r="AE8" s="2"/>
      <c r="AF8" s="57"/>
      <c r="AG8" s="43" t="s">
        <v>9</v>
      </c>
      <c r="AH8" s="57"/>
    </row>
    <row r="9" spans="1:34" ht="21.75" customHeight="1" x14ac:dyDescent="0.3">
      <c r="A9" s="188"/>
      <c r="B9" s="185"/>
      <c r="C9" s="185"/>
      <c r="D9" s="188"/>
      <c r="E9" s="189"/>
      <c r="F9" s="194"/>
      <c r="G9" s="195"/>
      <c r="H9" s="235" t="s">
        <v>252</v>
      </c>
      <c r="I9" s="236"/>
      <c r="J9" s="236"/>
      <c r="K9" s="236"/>
      <c r="L9" s="236"/>
      <c r="M9" s="236"/>
      <c r="N9" s="236"/>
      <c r="O9" s="236"/>
      <c r="P9" s="236"/>
      <c r="Q9" s="237"/>
      <c r="S9" s="222" t="s">
        <v>59</v>
      </c>
      <c r="T9" s="224" t="s">
        <v>306</v>
      </c>
      <c r="U9" s="224"/>
      <c r="V9" s="226"/>
      <c r="W9" s="226"/>
      <c r="X9" s="226"/>
      <c r="Y9" s="227"/>
      <c r="AB9" s="222" t="s">
        <v>76</v>
      </c>
      <c r="AC9" s="224" t="s">
        <v>306</v>
      </c>
      <c r="AD9" s="224"/>
      <c r="AE9" s="226"/>
      <c r="AF9" s="226"/>
      <c r="AG9" s="226"/>
      <c r="AH9" s="227"/>
    </row>
    <row r="10" spans="1:34" ht="37.5" customHeight="1" x14ac:dyDescent="0.3">
      <c r="A10" s="188"/>
      <c r="B10" s="185"/>
      <c r="C10" s="185"/>
      <c r="D10" s="190"/>
      <c r="E10" s="191"/>
      <c r="F10" s="196"/>
      <c r="G10" s="197"/>
      <c r="H10" s="200" t="s">
        <v>53</v>
      </c>
      <c r="I10" s="201"/>
      <c r="J10" s="200" t="s">
        <v>54</v>
      </c>
      <c r="K10" s="201"/>
      <c r="L10" s="238" t="s">
        <v>55</v>
      </c>
      <c r="M10" s="239"/>
      <c r="N10" s="201" t="s">
        <v>56</v>
      </c>
      <c r="O10" s="201"/>
      <c r="P10" s="264" t="s">
        <v>57</v>
      </c>
      <c r="Q10" s="234"/>
      <c r="S10" s="223"/>
      <c r="T10" s="225"/>
      <c r="U10" s="225"/>
      <c r="V10" s="228" t="s">
        <v>307</v>
      </c>
      <c r="W10" s="229"/>
      <c r="X10" s="230" t="s">
        <v>308</v>
      </c>
      <c r="Y10" s="231"/>
      <c r="AB10" s="223"/>
      <c r="AC10" s="225"/>
      <c r="AD10" s="225"/>
      <c r="AE10" s="228" t="s">
        <v>307</v>
      </c>
      <c r="AF10" s="229"/>
      <c r="AG10" s="230" t="s">
        <v>308</v>
      </c>
      <c r="AH10" s="231"/>
    </row>
    <row r="11" spans="1:34" x14ac:dyDescent="0.3">
      <c r="A11" s="44" t="s">
        <v>28</v>
      </c>
      <c r="B11" s="29">
        <v>15</v>
      </c>
      <c r="C11" s="208">
        <f>B11/B11*100</f>
        <v>100</v>
      </c>
      <c r="D11" s="30">
        <v>14</v>
      </c>
      <c r="E11" s="206">
        <f>D11/B11*100</f>
        <v>93.333333333333329</v>
      </c>
      <c r="F11" s="30">
        <v>1</v>
      </c>
      <c r="G11" s="206">
        <f>F11/B11*100</f>
        <v>6.666666666666667</v>
      </c>
      <c r="H11" s="29">
        <v>0</v>
      </c>
      <c r="I11" s="206" t="s">
        <v>30</v>
      </c>
      <c r="J11" s="29">
        <v>1</v>
      </c>
      <c r="K11" s="206">
        <f>J11/B11*100</f>
        <v>6.666666666666667</v>
      </c>
      <c r="L11" s="29">
        <v>0</v>
      </c>
      <c r="M11" s="243" t="s">
        <v>30</v>
      </c>
      <c r="N11" s="30">
        <v>0</v>
      </c>
      <c r="O11" s="243" t="s">
        <v>30</v>
      </c>
      <c r="P11" s="30">
        <v>0</v>
      </c>
      <c r="Q11" s="243" t="s">
        <v>30</v>
      </c>
      <c r="S11" s="44" t="s">
        <v>28</v>
      </c>
      <c r="T11" s="29">
        <v>15</v>
      </c>
      <c r="U11" s="208">
        <f>T11/T11*100</f>
        <v>100</v>
      </c>
      <c r="V11" s="29">
        <v>14</v>
      </c>
      <c r="W11" s="206">
        <f>V11/T11*100</f>
        <v>93.333333333333329</v>
      </c>
      <c r="X11" s="30">
        <v>1</v>
      </c>
      <c r="Y11" s="206">
        <f>X11/T11*100</f>
        <v>6.666666666666667</v>
      </c>
      <c r="AB11" s="44" t="s">
        <v>28</v>
      </c>
      <c r="AC11" s="29">
        <v>15</v>
      </c>
      <c r="AD11" s="208">
        <f>AC11/AC11*100</f>
        <v>100</v>
      </c>
      <c r="AE11" s="29">
        <v>14</v>
      </c>
      <c r="AF11" s="206">
        <f>AE11/AC11*100</f>
        <v>93.333333333333329</v>
      </c>
      <c r="AG11" s="30">
        <v>1</v>
      </c>
      <c r="AH11" s="206">
        <f>AG11/AC11*100</f>
        <v>6.666666666666667</v>
      </c>
    </row>
    <row r="12" spans="1:34" x14ac:dyDescent="0.3">
      <c r="A12" s="69"/>
      <c r="B12" s="69">
        <f>B11/B11*100</f>
        <v>100</v>
      </c>
      <c r="C12" s="209"/>
      <c r="D12" s="60">
        <f t="shared" ref="D12:F12" si="0">D11/D11*100</f>
        <v>100</v>
      </c>
      <c r="E12" s="207"/>
      <c r="F12" s="60">
        <f t="shared" si="0"/>
        <v>100</v>
      </c>
      <c r="G12" s="207"/>
      <c r="H12" s="102"/>
      <c r="I12" s="207"/>
      <c r="J12" s="69">
        <f>J11/J11*100</f>
        <v>100</v>
      </c>
      <c r="K12" s="207"/>
      <c r="L12" s="102"/>
      <c r="M12" s="244"/>
      <c r="N12" s="84"/>
      <c r="O12" s="244"/>
      <c r="P12" s="84"/>
      <c r="Q12" s="244"/>
      <c r="S12" s="48"/>
      <c r="T12" s="69">
        <f>T11/T11*100</f>
        <v>100</v>
      </c>
      <c r="U12" s="209"/>
      <c r="V12" s="69">
        <f t="shared" ref="V12:X12" si="1">V11/V11*100</f>
        <v>100</v>
      </c>
      <c r="W12" s="207"/>
      <c r="X12" s="60">
        <f t="shared" si="1"/>
        <v>100</v>
      </c>
      <c r="Y12" s="207"/>
      <c r="AB12" s="69"/>
      <c r="AC12" s="69">
        <f>AC11/AC11*100</f>
        <v>100</v>
      </c>
      <c r="AD12" s="209"/>
      <c r="AE12" s="69">
        <f t="shared" ref="AE12:AG12" si="2">AE11/AE11*100</f>
        <v>100</v>
      </c>
      <c r="AF12" s="207"/>
      <c r="AG12" s="60">
        <f t="shared" si="2"/>
        <v>100</v>
      </c>
      <c r="AH12" s="207"/>
    </row>
    <row r="13" spans="1:34" x14ac:dyDescent="0.3">
      <c r="A13" s="44" t="s">
        <v>3</v>
      </c>
      <c r="B13" s="29">
        <v>2</v>
      </c>
      <c r="C13" s="208">
        <f t="shared" ref="C13" si="3">B13/B13*100</f>
        <v>100</v>
      </c>
      <c r="D13" s="30">
        <v>2</v>
      </c>
      <c r="E13" s="208">
        <f t="shared" ref="E13" si="4">D13/B13*100</f>
        <v>100</v>
      </c>
      <c r="F13" s="30">
        <v>0</v>
      </c>
      <c r="G13" s="206" t="s">
        <v>30</v>
      </c>
      <c r="H13" s="29">
        <v>0</v>
      </c>
      <c r="I13" s="206" t="s">
        <v>30</v>
      </c>
      <c r="J13" s="29">
        <v>0</v>
      </c>
      <c r="K13" s="206" t="s">
        <v>30</v>
      </c>
      <c r="L13" s="29">
        <v>0</v>
      </c>
      <c r="M13" s="243" t="s">
        <v>30</v>
      </c>
      <c r="N13" s="30">
        <v>0</v>
      </c>
      <c r="O13" s="243" t="s">
        <v>30</v>
      </c>
      <c r="P13" s="30">
        <v>0</v>
      </c>
      <c r="Q13" s="243" t="s">
        <v>30</v>
      </c>
      <c r="S13" s="44" t="s">
        <v>50</v>
      </c>
      <c r="T13" s="29">
        <v>12</v>
      </c>
      <c r="U13" s="208">
        <f>T13/T13*100</f>
        <v>100</v>
      </c>
      <c r="V13" s="29">
        <v>11</v>
      </c>
      <c r="W13" s="206">
        <f>V13/T13*100</f>
        <v>91.666666666666657</v>
      </c>
      <c r="X13" s="30">
        <v>1</v>
      </c>
      <c r="Y13" s="206">
        <f>X13/T13*100</f>
        <v>8.3333333333333321</v>
      </c>
      <c r="AB13" s="44" t="s">
        <v>220</v>
      </c>
      <c r="AC13" s="29">
        <v>5</v>
      </c>
      <c r="AD13" s="208">
        <f t="shared" ref="AD13" si="5">AC13/AC13*100</f>
        <v>100</v>
      </c>
      <c r="AE13" s="29">
        <v>4</v>
      </c>
      <c r="AF13" s="206">
        <f t="shared" ref="AF13" si="6">AE13/AC13*100</f>
        <v>80</v>
      </c>
      <c r="AG13" s="30">
        <v>1</v>
      </c>
      <c r="AH13" s="206">
        <f t="shared" ref="AH13" si="7">AG13/AC13*100</f>
        <v>20</v>
      </c>
    </row>
    <row r="14" spans="1:34" x14ac:dyDescent="0.3">
      <c r="A14" s="58"/>
      <c r="B14" s="58">
        <f>B13/B11*100</f>
        <v>13.333333333333334</v>
      </c>
      <c r="C14" s="209"/>
      <c r="D14" s="59">
        <f t="shared" ref="D14" si="8">D13/D11*100</f>
        <v>14.285714285714285</v>
      </c>
      <c r="E14" s="209"/>
      <c r="F14" s="59"/>
      <c r="G14" s="207"/>
      <c r="H14" s="102"/>
      <c r="I14" s="207"/>
      <c r="J14" s="58"/>
      <c r="K14" s="207"/>
      <c r="L14" s="102"/>
      <c r="M14" s="244"/>
      <c r="N14" s="84"/>
      <c r="O14" s="244"/>
      <c r="P14" s="84"/>
      <c r="Q14" s="244"/>
      <c r="S14" s="51"/>
      <c r="T14" s="58">
        <f>T13/T11*100</f>
        <v>80</v>
      </c>
      <c r="U14" s="209"/>
      <c r="V14" s="58">
        <f t="shared" ref="V14:X14" si="9">V13/V11*100</f>
        <v>78.571428571428569</v>
      </c>
      <c r="W14" s="207"/>
      <c r="X14" s="60">
        <f t="shared" si="9"/>
        <v>100</v>
      </c>
      <c r="Y14" s="207"/>
      <c r="AB14" s="58"/>
      <c r="AC14" s="58">
        <f>AC13/AC11*100</f>
        <v>33.333333333333329</v>
      </c>
      <c r="AD14" s="209"/>
      <c r="AE14" s="58">
        <f t="shared" ref="AE14:AG14" si="10">AE13/AE11*100</f>
        <v>28.571428571428569</v>
      </c>
      <c r="AF14" s="207"/>
      <c r="AG14" s="60">
        <f t="shared" si="10"/>
        <v>100</v>
      </c>
      <c r="AH14" s="207"/>
    </row>
    <row r="15" spans="1:34" x14ac:dyDescent="0.3">
      <c r="A15" s="44" t="s">
        <v>6</v>
      </c>
      <c r="B15" s="29">
        <v>6</v>
      </c>
      <c r="C15" s="208">
        <f>B15/B15*100</f>
        <v>100</v>
      </c>
      <c r="D15" s="30">
        <v>5</v>
      </c>
      <c r="E15" s="206">
        <f>D15/B15*100</f>
        <v>83.333333333333343</v>
      </c>
      <c r="F15" s="30">
        <v>1</v>
      </c>
      <c r="G15" s="206">
        <f>F15/B15*100</f>
        <v>16.666666666666664</v>
      </c>
      <c r="H15" s="29">
        <v>0</v>
      </c>
      <c r="I15" s="206" t="s">
        <v>30</v>
      </c>
      <c r="J15" s="29">
        <v>1</v>
      </c>
      <c r="K15" s="206">
        <f>J15/B15*100</f>
        <v>16.666666666666664</v>
      </c>
      <c r="L15" s="29">
        <v>0</v>
      </c>
      <c r="M15" s="243" t="s">
        <v>30</v>
      </c>
      <c r="N15" s="30">
        <v>0</v>
      </c>
      <c r="O15" s="243" t="s">
        <v>30</v>
      </c>
      <c r="P15" s="30">
        <v>0</v>
      </c>
      <c r="Q15" s="243" t="s">
        <v>30</v>
      </c>
      <c r="S15" s="44" t="s">
        <v>12</v>
      </c>
      <c r="T15" s="29">
        <v>1</v>
      </c>
      <c r="U15" s="208">
        <f>T15/T15*100</f>
        <v>100</v>
      </c>
      <c r="V15" s="29">
        <v>1</v>
      </c>
      <c r="W15" s="208">
        <f>V15/T15*100</f>
        <v>100</v>
      </c>
      <c r="X15" s="30">
        <v>0</v>
      </c>
      <c r="Y15" s="206" t="s">
        <v>30</v>
      </c>
      <c r="AB15" s="44" t="s">
        <v>224</v>
      </c>
      <c r="AC15" s="29">
        <v>3</v>
      </c>
      <c r="AD15" s="208">
        <f>AC15/AC15*100</f>
        <v>100</v>
      </c>
      <c r="AE15" s="29">
        <v>3</v>
      </c>
      <c r="AF15" s="208">
        <f>AE15/AC15*100</f>
        <v>100</v>
      </c>
      <c r="AG15" s="30">
        <v>0</v>
      </c>
      <c r="AH15" s="206" t="s">
        <v>30</v>
      </c>
    </row>
    <row r="16" spans="1:34" x14ac:dyDescent="0.3">
      <c r="A16" s="35"/>
      <c r="B16" s="35">
        <f>B15/B11*100</f>
        <v>40</v>
      </c>
      <c r="C16" s="209"/>
      <c r="D16" s="36">
        <f t="shared" ref="D16:F16" si="11">D15/D11*100</f>
        <v>35.714285714285715</v>
      </c>
      <c r="E16" s="207"/>
      <c r="F16" s="34">
        <f t="shared" si="11"/>
        <v>100</v>
      </c>
      <c r="G16" s="207"/>
      <c r="H16" s="103"/>
      <c r="I16" s="207"/>
      <c r="J16" s="33">
        <f>J15/J11*100</f>
        <v>100</v>
      </c>
      <c r="K16" s="207"/>
      <c r="L16" s="103"/>
      <c r="M16" s="244"/>
      <c r="N16" s="86"/>
      <c r="O16" s="244"/>
      <c r="P16" s="86"/>
      <c r="Q16" s="244"/>
      <c r="S16" s="54"/>
      <c r="T16" s="35">
        <f>T15/T11*100</f>
        <v>6.666666666666667</v>
      </c>
      <c r="U16" s="209"/>
      <c r="V16" s="35">
        <f t="shared" ref="V16" si="12">V15/V11*100</f>
        <v>7.1428571428571423</v>
      </c>
      <c r="W16" s="209"/>
      <c r="X16" s="36"/>
      <c r="Y16" s="207"/>
      <c r="AB16" s="58"/>
      <c r="AC16" s="58">
        <f>AC15/AC11*100</f>
        <v>20</v>
      </c>
      <c r="AD16" s="209"/>
      <c r="AE16" s="58">
        <f t="shared" ref="AE16" si="13">AE15/AE11*100</f>
        <v>21.428571428571427</v>
      </c>
      <c r="AF16" s="209"/>
      <c r="AG16" s="59"/>
      <c r="AH16" s="207"/>
    </row>
    <row r="17" spans="1:34" x14ac:dyDescent="0.3">
      <c r="A17" s="46" t="s">
        <v>0</v>
      </c>
      <c r="B17" s="31">
        <v>4</v>
      </c>
      <c r="C17" s="208">
        <f>B17/B17*100</f>
        <v>100</v>
      </c>
      <c r="D17" s="32">
        <v>4</v>
      </c>
      <c r="E17" s="208">
        <f>D17/B17*100</f>
        <v>100</v>
      </c>
      <c r="F17" s="32">
        <v>0</v>
      </c>
      <c r="G17" s="206" t="s">
        <v>30</v>
      </c>
      <c r="H17" s="31">
        <v>0</v>
      </c>
      <c r="I17" s="206" t="s">
        <v>30</v>
      </c>
      <c r="J17" s="31">
        <v>0</v>
      </c>
      <c r="K17" s="206" t="s">
        <v>30</v>
      </c>
      <c r="L17" s="31">
        <v>0</v>
      </c>
      <c r="M17" s="243" t="s">
        <v>30</v>
      </c>
      <c r="N17" s="32">
        <v>0</v>
      </c>
      <c r="O17" s="243" t="s">
        <v>30</v>
      </c>
      <c r="P17" s="32">
        <v>0</v>
      </c>
      <c r="Q17" s="243" t="s">
        <v>30</v>
      </c>
      <c r="S17" s="46" t="s">
        <v>23</v>
      </c>
      <c r="T17" s="31">
        <v>1</v>
      </c>
      <c r="U17" s="208">
        <f>T17/T17*100</f>
        <v>100</v>
      </c>
      <c r="V17" s="31">
        <v>1</v>
      </c>
      <c r="W17" s="208">
        <f>V17/T17*100</f>
        <v>100</v>
      </c>
      <c r="X17" s="32">
        <v>0</v>
      </c>
      <c r="Y17" s="206" t="s">
        <v>30</v>
      </c>
      <c r="AB17" s="44" t="s">
        <v>217</v>
      </c>
      <c r="AC17" s="29">
        <v>1</v>
      </c>
      <c r="AD17" s="208">
        <f>AC17/AC17*100</f>
        <v>100</v>
      </c>
      <c r="AE17" s="29">
        <v>1</v>
      </c>
      <c r="AF17" s="208">
        <f>AE17/AC17*100</f>
        <v>100</v>
      </c>
      <c r="AG17" s="30">
        <v>0</v>
      </c>
      <c r="AH17" s="206" t="s">
        <v>30</v>
      </c>
    </row>
    <row r="18" spans="1:34" x14ac:dyDescent="0.3">
      <c r="A18" s="35"/>
      <c r="B18" s="35">
        <f>B17/B11*100</f>
        <v>26.666666666666668</v>
      </c>
      <c r="C18" s="209"/>
      <c r="D18" s="36">
        <f t="shared" ref="D18" si="14">D17/D11*100</f>
        <v>28.571428571428569</v>
      </c>
      <c r="E18" s="209"/>
      <c r="F18" s="36"/>
      <c r="G18" s="207"/>
      <c r="H18" s="103"/>
      <c r="I18" s="207"/>
      <c r="J18" s="35"/>
      <c r="K18" s="207"/>
      <c r="L18" s="103"/>
      <c r="M18" s="244"/>
      <c r="N18" s="86"/>
      <c r="O18" s="244"/>
      <c r="P18" s="86"/>
      <c r="Q18" s="244"/>
      <c r="S18" s="54"/>
      <c r="T18" s="35">
        <f>T17/T11*100</f>
        <v>6.666666666666667</v>
      </c>
      <c r="U18" s="209"/>
      <c r="V18" s="35">
        <f t="shared" ref="V18" si="15">V17/V11*100</f>
        <v>7.1428571428571423</v>
      </c>
      <c r="W18" s="209"/>
      <c r="X18" s="36"/>
      <c r="Y18" s="207"/>
      <c r="AB18" s="58"/>
      <c r="AC18" s="58">
        <f>AC17/AC11*100</f>
        <v>6.666666666666667</v>
      </c>
      <c r="AD18" s="209"/>
      <c r="AE18" s="58">
        <f t="shared" ref="AE18" si="16">AE17/AE11*100</f>
        <v>7.1428571428571423</v>
      </c>
      <c r="AF18" s="209"/>
      <c r="AG18" s="59"/>
      <c r="AH18" s="207"/>
    </row>
    <row r="19" spans="1:34" x14ac:dyDescent="0.3">
      <c r="A19" s="46" t="s">
        <v>5</v>
      </c>
      <c r="B19" s="31">
        <v>3</v>
      </c>
      <c r="C19" s="208">
        <f>B19/B19*100</f>
        <v>100</v>
      </c>
      <c r="D19" s="32">
        <v>3</v>
      </c>
      <c r="E19" s="208">
        <f>D19/B19*100</f>
        <v>100</v>
      </c>
      <c r="F19" s="32">
        <v>0</v>
      </c>
      <c r="G19" s="206" t="s">
        <v>30</v>
      </c>
      <c r="H19" s="31">
        <v>0</v>
      </c>
      <c r="I19" s="206" t="s">
        <v>30</v>
      </c>
      <c r="J19" s="31">
        <v>0</v>
      </c>
      <c r="K19" s="206" t="s">
        <v>30</v>
      </c>
      <c r="L19" s="31">
        <v>0</v>
      </c>
      <c r="M19" s="243" t="s">
        <v>30</v>
      </c>
      <c r="N19" s="32">
        <v>0</v>
      </c>
      <c r="O19" s="243" t="s">
        <v>30</v>
      </c>
      <c r="P19" s="32">
        <v>0</v>
      </c>
      <c r="Q19" s="243" t="s">
        <v>30</v>
      </c>
      <c r="S19" s="46" t="s">
        <v>26</v>
      </c>
      <c r="T19" s="31">
        <v>1</v>
      </c>
      <c r="U19" s="208">
        <f>T19/T19*100</f>
        <v>100</v>
      </c>
      <c r="V19" s="31">
        <v>1</v>
      </c>
      <c r="W19" s="208">
        <f>V19/T19*100</f>
        <v>100</v>
      </c>
      <c r="X19" s="32">
        <v>0</v>
      </c>
      <c r="Y19" s="206" t="s">
        <v>30</v>
      </c>
      <c r="AB19" s="44" t="s">
        <v>218</v>
      </c>
      <c r="AC19" s="29">
        <v>1</v>
      </c>
      <c r="AD19" s="208">
        <f>AC19/AC19*100</f>
        <v>100</v>
      </c>
      <c r="AE19" s="29">
        <v>1</v>
      </c>
      <c r="AF19" s="208">
        <f>AE19/AC19*100</f>
        <v>100</v>
      </c>
      <c r="AG19" s="30">
        <v>0</v>
      </c>
      <c r="AH19" s="206" t="s">
        <v>30</v>
      </c>
    </row>
    <row r="20" spans="1:34" x14ac:dyDescent="0.3">
      <c r="A20" s="35"/>
      <c r="B20" s="35">
        <f>B19/B11*100</f>
        <v>20</v>
      </c>
      <c r="C20" s="209"/>
      <c r="D20" s="36">
        <f t="shared" ref="D20" si="17">D19/D11*100</f>
        <v>21.428571428571427</v>
      </c>
      <c r="E20" s="209"/>
      <c r="F20" s="36"/>
      <c r="G20" s="207"/>
      <c r="H20" s="103"/>
      <c r="I20" s="207"/>
      <c r="J20" s="35"/>
      <c r="K20" s="207"/>
      <c r="L20" s="103"/>
      <c r="M20" s="244"/>
      <c r="N20" s="86"/>
      <c r="O20" s="244"/>
      <c r="P20" s="86"/>
      <c r="Q20" s="244"/>
      <c r="S20" s="54"/>
      <c r="T20" s="35">
        <f>T19/T11*100</f>
        <v>6.666666666666667</v>
      </c>
      <c r="U20" s="209"/>
      <c r="V20" s="35">
        <f t="shared" ref="V20" si="18">V19/V11*100</f>
        <v>7.1428571428571423</v>
      </c>
      <c r="W20" s="209"/>
      <c r="X20" s="36"/>
      <c r="Y20" s="207"/>
      <c r="AB20" s="58"/>
      <c r="AC20" s="58">
        <f>AC19/AC11*100</f>
        <v>6.666666666666667</v>
      </c>
      <c r="AD20" s="209"/>
      <c r="AE20" s="58">
        <f t="shared" ref="AE20" si="19">AE19/AE11*100</f>
        <v>7.1428571428571423</v>
      </c>
      <c r="AF20" s="209"/>
      <c r="AG20" s="59"/>
      <c r="AH20" s="207"/>
    </row>
    <row r="21" spans="1:34" x14ac:dyDescent="0.3">
      <c r="AB21" s="44" t="s">
        <v>219</v>
      </c>
      <c r="AC21" s="29">
        <v>1</v>
      </c>
      <c r="AD21" s="208">
        <f>AC21/AC21*100</f>
        <v>100</v>
      </c>
      <c r="AE21" s="29">
        <v>1</v>
      </c>
      <c r="AF21" s="208">
        <f>AE21/AC21*100</f>
        <v>100</v>
      </c>
      <c r="AG21" s="30">
        <v>0</v>
      </c>
      <c r="AH21" s="206" t="s">
        <v>30</v>
      </c>
    </row>
    <row r="22" spans="1:34" x14ac:dyDescent="0.3">
      <c r="A22" s="75" t="s">
        <v>303</v>
      </c>
      <c r="S22" s="75" t="s">
        <v>303</v>
      </c>
      <c r="AB22" s="35"/>
      <c r="AC22" s="35">
        <f>AC21/AC11*100</f>
        <v>6.666666666666667</v>
      </c>
      <c r="AD22" s="209"/>
      <c r="AE22" s="35">
        <f t="shared" ref="AE22" si="20">AE21/AE11*100</f>
        <v>7.1428571428571423</v>
      </c>
      <c r="AF22" s="209"/>
      <c r="AG22" s="36"/>
      <c r="AH22" s="207"/>
    </row>
    <row r="23" spans="1:34" x14ac:dyDescent="0.3">
      <c r="A23" s="75" t="s">
        <v>304</v>
      </c>
      <c r="S23" s="75" t="s">
        <v>304</v>
      </c>
      <c r="AB23" s="46" t="s">
        <v>221</v>
      </c>
      <c r="AC23" s="31">
        <v>1</v>
      </c>
      <c r="AD23" s="208">
        <f>AC23/AC23*100</f>
        <v>100</v>
      </c>
      <c r="AE23" s="31">
        <v>1</v>
      </c>
      <c r="AF23" s="208">
        <f>AE23/AC23*100</f>
        <v>100</v>
      </c>
      <c r="AG23" s="32">
        <v>0</v>
      </c>
      <c r="AH23" s="206" t="s">
        <v>30</v>
      </c>
    </row>
    <row r="24" spans="1:34" x14ac:dyDescent="0.3">
      <c r="A24" s="75" t="s">
        <v>323</v>
      </c>
      <c r="AB24" s="35"/>
      <c r="AC24" s="35">
        <f>AC23/AC11*100</f>
        <v>6.666666666666667</v>
      </c>
      <c r="AD24" s="209"/>
      <c r="AE24" s="35">
        <f t="shared" ref="AE24" si="21">AE23/AE11*100</f>
        <v>7.1428571428571423</v>
      </c>
      <c r="AF24" s="209"/>
      <c r="AG24" s="36"/>
      <c r="AH24" s="207"/>
    </row>
    <row r="25" spans="1:34" x14ac:dyDescent="0.3">
      <c r="AB25" s="46" t="s">
        <v>222</v>
      </c>
      <c r="AC25" s="31">
        <v>1</v>
      </c>
      <c r="AD25" s="208">
        <f>AC25/AC25*100</f>
        <v>100</v>
      </c>
      <c r="AE25" s="31">
        <v>1</v>
      </c>
      <c r="AF25" s="208">
        <f>AE25/AC25*100</f>
        <v>100</v>
      </c>
      <c r="AG25" s="32">
        <v>0</v>
      </c>
      <c r="AH25" s="206" t="s">
        <v>30</v>
      </c>
    </row>
    <row r="26" spans="1:34" x14ac:dyDescent="0.3">
      <c r="AB26" s="35"/>
      <c r="AC26" s="35">
        <f>AC25/AC11*100</f>
        <v>6.666666666666667</v>
      </c>
      <c r="AD26" s="209"/>
      <c r="AE26" s="35">
        <f t="shared" ref="AE26" si="22">AE25/AE11*100</f>
        <v>7.1428571428571423</v>
      </c>
      <c r="AF26" s="209"/>
      <c r="AG26" s="36"/>
      <c r="AH26" s="207"/>
    </row>
    <row r="27" spans="1:34" x14ac:dyDescent="0.3">
      <c r="AB27" s="46" t="s">
        <v>223</v>
      </c>
      <c r="AC27" s="31">
        <v>1</v>
      </c>
      <c r="AD27" s="208">
        <f>AC27/AC27*100</f>
        <v>100</v>
      </c>
      <c r="AE27" s="31">
        <v>1</v>
      </c>
      <c r="AF27" s="208">
        <f>AE27/AC27*100</f>
        <v>100</v>
      </c>
      <c r="AG27" s="32">
        <v>0</v>
      </c>
      <c r="AH27" s="206" t="s">
        <v>30</v>
      </c>
    </row>
    <row r="28" spans="1:34" x14ac:dyDescent="0.3">
      <c r="AB28" s="35"/>
      <c r="AC28" s="35">
        <f>AC27/AC11*100</f>
        <v>6.666666666666667</v>
      </c>
      <c r="AD28" s="209"/>
      <c r="AE28" s="35">
        <f t="shared" ref="AE28" si="23">AE27/AE11*100</f>
        <v>7.1428571428571423</v>
      </c>
      <c r="AF28" s="209"/>
      <c r="AG28" s="36"/>
      <c r="AH28" s="207"/>
    </row>
    <row r="29" spans="1:34" x14ac:dyDescent="0.3">
      <c r="AB29" s="46" t="s">
        <v>225</v>
      </c>
      <c r="AC29" s="31">
        <v>1</v>
      </c>
      <c r="AD29" s="208">
        <f>AC29/AC29*100</f>
        <v>100</v>
      </c>
      <c r="AE29" s="31">
        <v>1</v>
      </c>
      <c r="AF29" s="208">
        <f>AE29/AC29*100</f>
        <v>100</v>
      </c>
      <c r="AG29" s="32">
        <v>0</v>
      </c>
      <c r="AH29" s="206" t="s">
        <v>30</v>
      </c>
    </row>
    <row r="30" spans="1:34" x14ac:dyDescent="0.3">
      <c r="AB30" s="35"/>
      <c r="AC30" s="35">
        <f>AC29/AC11*100</f>
        <v>6.666666666666667</v>
      </c>
      <c r="AD30" s="209"/>
      <c r="AE30" s="35">
        <f t="shared" ref="AE30" si="24">AE29/AE11*100</f>
        <v>7.1428571428571423</v>
      </c>
      <c r="AF30" s="209"/>
      <c r="AG30" s="36"/>
      <c r="AH30" s="207"/>
    </row>
    <row r="32" spans="1:34" x14ac:dyDescent="0.3">
      <c r="AB32" s="75" t="s">
        <v>303</v>
      </c>
    </row>
    <row r="33" spans="28:28" x14ac:dyDescent="0.3">
      <c r="AB33" s="75" t="s">
        <v>304</v>
      </c>
    </row>
  </sheetData>
  <sheetProtection algorithmName="SHA-512" hashValue="PT4sJdKb8VEnFiJ14pagLIUnuJuUup3XSVXB4DekYXbIHFEq3oQrsBSaY7/B7LLYLe0sCuqAKLtGY6XPPCFQnA==" saltValue="1V2VCDesHvpUfz4eVwOiOw==" spinCount="100000" sheet="1" objects="1" scenarios="1"/>
  <mergeCells count="109">
    <mergeCell ref="A8:A10"/>
    <mergeCell ref="B8:C10"/>
    <mergeCell ref="D8:E10"/>
    <mergeCell ref="F8:G10"/>
    <mergeCell ref="H8:Q8"/>
    <mergeCell ref="H9:Q9"/>
    <mergeCell ref="H10:I10"/>
    <mergeCell ref="J10:K10"/>
    <mergeCell ref="L10:M10"/>
    <mergeCell ref="N10:O10"/>
    <mergeCell ref="C13:C14"/>
    <mergeCell ref="C15:C16"/>
    <mergeCell ref="C17:C18"/>
    <mergeCell ref="C19:C20"/>
    <mergeCell ref="E19:E20"/>
    <mergeCell ref="E17:E18"/>
    <mergeCell ref="E15:E16"/>
    <mergeCell ref="E13:E14"/>
    <mergeCell ref="AB9:AB10"/>
    <mergeCell ref="C11:C12"/>
    <mergeCell ref="E11:E12"/>
    <mergeCell ref="W11:W12"/>
    <mergeCell ref="P10:Q10"/>
    <mergeCell ref="S9:S10"/>
    <mergeCell ref="T9:U10"/>
    <mergeCell ref="V9:Y9"/>
    <mergeCell ref="V10:W10"/>
    <mergeCell ref="X10:Y10"/>
    <mergeCell ref="G19:G20"/>
    <mergeCell ref="G17:G18"/>
    <mergeCell ref="G15:G16"/>
    <mergeCell ref="G13:G14"/>
    <mergeCell ref="G11:G12"/>
    <mergeCell ref="I19:I20"/>
    <mergeCell ref="I17:I18"/>
    <mergeCell ref="I15:I16"/>
    <mergeCell ref="I13:I14"/>
    <mergeCell ref="I11:I12"/>
    <mergeCell ref="K19:K20"/>
    <mergeCell ref="K17:K18"/>
    <mergeCell ref="K15:K16"/>
    <mergeCell ref="K13:K14"/>
    <mergeCell ref="K11:K12"/>
    <mergeCell ref="M19:M20"/>
    <mergeCell ref="M17:M18"/>
    <mergeCell ref="M15:M16"/>
    <mergeCell ref="M13:M14"/>
    <mergeCell ref="M11:M12"/>
    <mergeCell ref="O19:O20"/>
    <mergeCell ref="O17:O18"/>
    <mergeCell ref="O15:O16"/>
    <mergeCell ref="O13:O14"/>
    <mergeCell ref="O11:O12"/>
    <mergeCell ref="Q19:Q20"/>
    <mergeCell ref="Q17:Q18"/>
    <mergeCell ref="Q15:Q16"/>
    <mergeCell ref="Q13:Q14"/>
    <mergeCell ref="Q11:Q12"/>
    <mergeCell ref="AF29:AF30"/>
    <mergeCell ref="AF27:AF28"/>
    <mergeCell ref="AF25:AF26"/>
    <mergeCell ref="AF23:AF24"/>
    <mergeCell ref="AD13:AD14"/>
    <mergeCell ref="AD15:AD16"/>
    <mergeCell ref="AD17:AD18"/>
    <mergeCell ref="AD19:AD20"/>
    <mergeCell ref="AD21:AD22"/>
    <mergeCell ref="AD25:AD26"/>
    <mergeCell ref="Y11:Y12"/>
    <mergeCell ref="AH25:AH26"/>
    <mergeCell ref="AH27:AH28"/>
    <mergeCell ref="AH29:AH30"/>
    <mergeCell ref="AD23:AD24"/>
    <mergeCell ref="A5:Q5"/>
    <mergeCell ref="U19:U20"/>
    <mergeCell ref="U17:U18"/>
    <mergeCell ref="U15:U16"/>
    <mergeCell ref="U13:U14"/>
    <mergeCell ref="U11:U12"/>
    <mergeCell ref="AH13:AH14"/>
    <mergeCell ref="AH15:AH16"/>
    <mergeCell ref="AH17:AH18"/>
    <mergeCell ref="AH19:AH20"/>
    <mergeCell ref="AH21:AH22"/>
    <mergeCell ref="AH23:AH24"/>
    <mergeCell ref="AF21:AF22"/>
    <mergeCell ref="AF19:AF20"/>
    <mergeCell ref="AF17:AF18"/>
    <mergeCell ref="AF15:AF16"/>
    <mergeCell ref="AF13:AF14"/>
    <mergeCell ref="AF11:AF12"/>
    <mergeCell ref="AD27:AD28"/>
    <mergeCell ref="AD29:AD30"/>
    <mergeCell ref="AB5:AH5"/>
    <mergeCell ref="S5:Y5"/>
    <mergeCell ref="W13:W14"/>
    <mergeCell ref="W15:W16"/>
    <mergeCell ref="W17:W18"/>
    <mergeCell ref="W19:W20"/>
    <mergeCell ref="Y19:Y20"/>
    <mergeCell ref="Y17:Y18"/>
    <mergeCell ref="Y15:Y16"/>
    <mergeCell ref="Y13:Y14"/>
    <mergeCell ref="AC9:AD10"/>
    <mergeCell ref="AE9:AH9"/>
    <mergeCell ref="AE10:AF10"/>
    <mergeCell ref="AG10:AH10"/>
    <mergeCell ref="AD11:AD12"/>
    <mergeCell ref="AH11:AH12"/>
  </mergeCells>
  <phoneticPr fontId="2" type="noConversion"/>
  <pageMargins left="0.7" right="0.7" top="0.75" bottom="0.75" header="0.3" footer="0.3"/>
  <pageSetup paperSize="9" scale="51" orientation="portrait" r:id="rId1"/>
  <colBreaks count="2" manualBreakCount="2">
    <brk id="17" max="32" man="1"/>
    <brk id="27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ECF9-AA9D-4BEC-8DC3-9A1F1D415A9F}">
  <dimension ref="A1:AI33"/>
  <sheetViews>
    <sheetView view="pageBreakPreview" zoomScale="70" zoomScaleNormal="70" zoomScaleSheetLayoutView="70" workbookViewId="0"/>
  </sheetViews>
  <sheetFormatPr defaultRowHeight="15" x14ac:dyDescent="0.3"/>
  <cols>
    <col min="1" max="1" width="13.625" style="26" customWidth="1"/>
    <col min="2" max="2" width="7.75" style="26" customWidth="1"/>
    <col min="3" max="3" width="7.75" style="27" customWidth="1"/>
    <col min="4" max="4" width="7.75" style="26" customWidth="1"/>
    <col min="5" max="5" width="7.75" style="28" customWidth="1"/>
    <col min="6" max="6" width="7.75" style="26" customWidth="1"/>
    <col min="7" max="7" width="7.75" style="28" customWidth="1"/>
    <col min="8" max="8" width="7.75" style="26" customWidth="1"/>
    <col min="9" max="9" width="7.75" style="28" customWidth="1"/>
    <col min="10" max="17" width="7.75" style="26" customWidth="1"/>
    <col min="18" max="19" width="9" style="26"/>
    <col min="20" max="20" width="16" style="26" customWidth="1"/>
    <col min="21" max="21" width="9" style="26"/>
    <col min="22" max="22" width="9" style="28"/>
    <col min="23" max="23" width="9" style="26"/>
    <col min="24" max="24" width="9" style="28"/>
    <col min="25" max="25" width="9" style="26"/>
    <col min="26" max="26" width="9" style="28"/>
    <col min="27" max="28" width="9" style="26"/>
    <col min="29" max="29" width="13.5" style="26" customWidth="1"/>
    <col min="30" max="31" width="8.375" style="26" customWidth="1"/>
    <col min="32" max="35" width="7.875" style="26" customWidth="1"/>
    <col min="36" max="16384" width="9" style="26"/>
  </cols>
  <sheetData>
    <row r="1" spans="1:35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  <c r="AC1" s="5"/>
      <c r="AD1" s="2"/>
      <c r="AE1" s="57"/>
      <c r="AF1" s="2"/>
      <c r="AG1" s="57"/>
      <c r="AH1" s="2"/>
      <c r="AI1" s="57"/>
    </row>
    <row r="2" spans="1:35" ht="16.5" x14ac:dyDescent="0.3">
      <c r="A2"/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9"/>
      <c r="T2" s="5"/>
      <c r="U2" s="2"/>
      <c r="V2" s="57"/>
      <c r="W2" s="2"/>
      <c r="X2" s="57"/>
      <c r="Y2" s="2"/>
      <c r="Z2" s="57"/>
      <c r="AC2" s="5"/>
      <c r="AD2" s="2"/>
      <c r="AE2" s="57"/>
      <c r="AF2" s="2"/>
      <c r="AG2" s="57"/>
      <c r="AH2" s="2"/>
      <c r="AI2" s="57"/>
    </row>
    <row r="3" spans="1:35" ht="26.25" x14ac:dyDescent="0.3">
      <c r="A3" s="37" t="s">
        <v>209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9"/>
      <c r="T3" s="37" t="s">
        <v>209</v>
      </c>
      <c r="U3" s="2"/>
      <c r="V3" s="57"/>
      <c r="W3" s="2"/>
      <c r="X3" s="57"/>
      <c r="Y3" s="2"/>
      <c r="Z3" s="57"/>
      <c r="AC3" s="37" t="s">
        <v>209</v>
      </c>
      <c r="AD3" s="2"/>
      <c r="AE3" s="57"/>
      <c r="AF3" s="2"/>
      <c r="AG3" s="57"/>
      <c r="AH3" s="2"/>
      <c r="AI3" s="57"/>
    </row>
    <row r="4" spans="1:35" ht="16.5" x14ac:dyDescent="0.3">
      <c r="A4"/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9"/>
      <c r="T4" s="5"/>
      <c r="U4" s="2"/>
      <c r="V4" s="57"/>
      <c r="W4" s="2"/>
      <c r="X4" s="57"/>
      <c r="Y4" s="2"/>
      <c r="Z4" s="57"/>
      <c r="AC4" s="5"/>
      <c r="AD4" s="2"/>
      <c r="AE4" s="57"/>
      <c r="AF4" s="2"/>
      <c r="AG4" s="57"/>
      <c r="AH4" s="2"/>
      <c r="AI4" s="57"/>
    </row>
    <row r="5" spans="1:35" ht="26.25" x14ac:dyDescent="0.3">
      <c r="A5" s="221" t="s">
        <v>319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318</v>
      </c>
      <c r="U5" s="221"/>
      <c r="V5" s="221"/>
      <c r="W5" s="221"/>
      <c r="X5" s="221"/>
      <c r="Y5" s="221"/>
      <c r="Z5" s="221"/>
      <c r="AC5" s="221" t="s">
        <v>320</v>
      </c>
      <c r="AD5" s="221"/>
      <c r="AE5" s="221"/>
      <c r="AF5" s="221"/>
      <c r="AG5" s="221"/>
      <c r="AH5" s="221"/>
      <c r="AI5" s="221"/>
    </row>
    <row r="6" spans="1:35" ht="16.5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9"/>
      <c r="T6" s="5"/>
      <c r="U6" s="2"/>
      <c r="V6" s="57"/>
      <c r="W6" s="2"/>
      <c r="X6" s="57"/>
      <c r="Y6" s="2"/>
      <c r="Z6" s="57"/>
      <c r="AC6" s="5"/>
      <c r="AD6" s="2"/>
      <c r="AE6" s="57"/>
      <c r="AF6" s="2"/>
      <c r="AG6" s="57"/>
      <c r="AH6" s="2"/>
      <c r="AI6" s="57"/>
    </row>
    <row r="7" spans="1:35" ht="16.5" x14ac:dyDescent="0.3">
      <c r="A7" s="42"/>
      <c r="B7" s="43"/>
      <c r="C7" s="16"/>
      <c r="D7" s="43"/>
      <c r="E7" s="70"/>
      <c r="F7" s="43"/>
      <c r="G7" s="70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16"/>
      <c r="T7" s="5"/>
      <c r="U7" s="2"/>
      <c r="V7" s="57"/>
      <c r="W7" s="2"/>
      <c r="X7" s="57"/>
      <c r="Y7" s="2"/>
      <c r="Z7" s="57"/>
      <c r="AC7" s="5"/>
      <c r="AD7" s="2"/>
      <c r="AE7" s="57"/>
      <c r="AF7" s="2"/>
      <c r="AG7" s="57"/>
      <c r="AH7" s="2"/>
      <c r="AI7" s="57"/>
    </row>
    <row r="8" spans="1:35" ht="15" customHeight="1" x14ac:dyDescent="0.3">
      <c r="A8" s="232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T8" s="5"/>
      <c r="U8" s="2"/>
      <c r="V8" s="57"/>
      <c r="W8" s="2"/>
      <c r="X8" s="57"/>
      <c r="Y8" s="43" t="s">
        <v>9</v>
      </c>
      <c r="Z8" s="57"/>
      <c r="AC8" s="5"/>
      <c r="AD8" s="2"/>
      <c r="AE8" s="57"/>
      <c r="AF8" s="2"/>
      <c r="AG8" s="57"/>
      <c r="AH8" s="43" t="s">
        <v>9</v>
      </c>
      <c r="AI8" s="57"/>
    </row>
    <row r="9" spans="1:35" ht="16.5" x14ac:dyDescent="0.3">
      <c r="A9" s="188"/>
      <c r="B9" s="185"/>
      <c r="C9" s="185"/>
      <c r="D9" s="188"/>
      <c r="E9" s="189"/>
      <c r="F9" s="194"/>
      <c r="G9" s="195"/>
      <c r="H9" s="235" t="s">
        <v>252</v>
      </c>
      <c r="I9" s="236"/>
      <c r="J9" s="236"/>
      <c r="K9" s="236"/>
      <c r="L9" s="236"/>
      <c r="M9" s="236"/>
      <c r="N9" s="236"/>
      <c r="O9" s="236"/>
      <c r="P9" s="236"/>
      <c r="Q9" s="237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76</v>
      </c>
      <c r="AD9" s="224" t="s">
        <v>306</v>
      </c>
      <c r="AE9" s="224"/>
      <c r="AF9" s="226"/>
      <c r="AG9" s="226"/>
      <c r="AH9" s="226"/>
      <c r="AI9" s="227"/>
    </row>
    <row r="10" spans="1:35" ht="33.75" customHeight="1" x14ac:dyDescent="0.3">
      <c r="A10" s="188"/>
      <c r="B10" s="185"/>
      <c r="C10" s="185"/>
      <c r="D10" s="190"/>
      <c r="E10" s="191"/>
      <c r="F10" s="196"/>
      <c r="G10" s="197"/>
      <c r="H10" s="200" t="s">
        <v>53</v>
      </c>
      <c r="I10" s="201"/>
      <c r="J10" s="200" t="s">
        <v>54</v>
      </c>
      <c r="K10" s="201"/>
      <c r="L10" s="238" t="s">
        <v>55</v>
      </c>
      <c r="M10" s="239"/>
      <c r="N10" s="201" t="s">
        <v>56</v>
      </c>
      <c r="O10" s="201"/>
      <c r="P10" s="264" t="s">
        <v>57</v>
      </c>
      <c r="Q10" s="234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23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44" t="s">
        <v>28</v>
      </c>
      <c r="B11" s="29">
        <v>19</v>
      </c>
      <c r="C11" s="247">
        <f>B11/B11*100</f>
        <v>100</v>
      </c>
      <c r="D11" s="29">
        <v>18</v>
      </c>
      <c r="E11" s="210">
        <f>D11/B11*100</f>
        <v>94.73684210526315</v>
      </c>
      <c r="F11" s="30">
        <v>1</v>
      </c>
      <c r="G11" s="210">
        <f>F11/B11*100</f>
        <v>5.2631578947368416</v>
      </c>
      <c r="H11" s="30">
        <v>0</v>
      </c>
      <c r="I11" s="243" t="s">
        <v>30</v>
      </c>
      <c r="J11" s="29">
        <v>0</v>
      </c>
      <c r="K11" s="243" t="s">
        <v>30</v>
      </c>
      <c r="L11" s="29">
        <v>1</v>
      </c>
      <c r="M11" s="206">
        <f>L11/B11*100</f>
        <v>5.2631578947368416</v>
      </c>
      <c r="N11" s="30">
        <v>0</v>
      </c>
      <c r="O11" s="243" t="s">
        <v>30</v>
      </c>
      <c r="P11" s="30">
        <v>0</v>
      </c>
      <c r="Q11" s="243" t="s">
        <v>30</v>
      </c>
      <c r="T11" s="44" t="s">
        <v>256</v>
      </c>
      <c r="U11" s="29">
        <v>19</v>
      </c>
      <c r="V11" s="208">
        <v>100</v>
      </c>
      <c r="W11" s="29">
        <v>18</v>
      </c>
      <c r="X11" s="206">
        <v>94.73684210526315</v>
      </c>
      <c r="Y11" s="30">
        <v>1</v>
      </c>
      <c r="Z11" s="206">
        <v>5.2631578947368416</v>
      </c>
      <c r="AC11" s="44" t="s">
        <v>256</v>
      </c>
      <c r="AD11" s="29">
        <v>19</v>
      </c>
      <c r="AE11" s="208">
        <v>100</v>
      </c>
      <c r="AF11" s="29">
        <v>18</v>
      </c>
      <c r="AG11" s="208">
        <v>94.73684210526315</v>
      </c>
      <c r="AH11" s="30">
        <v>1</v>
      </c>
      <c r="AI11" s="208">
        <v>5.2631578947368416</v>
      </c>
    </row>
    <row r="12" spans="1:35" s="27" customFormat="1" x14ac:dyDescent="0.3">
      <c r="A12" s="48"/>
      <c r="B12" s="49">
        <f>B11/B11*100</f>
        <v>100</v>
      </c>
      <c r="C12" s="248"/>
      <c r="D12" s="49">
        <f t="shared" ref="D12:F12" si="0">D11/D11*100</f>
        <v>100</v>
      </c>
      <c r="E12" s="211"/>
      <c r="F12" s="50">
        <f t="shared" si="0"/>
        <v>100</v>
      </c>
      <c r="G12" s="211"/>
      <c r="H12" s="83"/>
      <c r="I12" s="244"/>
      <c r="J12" s="87"/>
      <c r="K12" s="244"/>
      <c r="L12" s="49">
        <f>L11/L11*100</f>
        <v>100</v>
      </c>
      <c r="M12" s="207"/>
      <c r="N12" s="83"/>
      <c r="O12" s="244"/>
      <c r="P12" s="83"/>
      <c r="Q12" s="244"/>
      <c r="T12" s="48"/>
      <c r="U12" s="69">
        <v>100</v>
      </c>
      <c r="V12" s="209"/>
      <c r="W12" s="69">
        <v>100</v>
      </c>
      <c r="X12" s="207"/>
      <c r="Y12" s="60">
        <v>100</v>
      </c>
      <c r="Z12" s="207"/>
      <c r="AC12" s="51"/>
      <c r="AD12" s="69">
        <v>100</v>
      </c>
      <c r="AE12" s="209"/>
      <c r="AF12" s="69">
        <v>100</v>
      </c>
      <c r="AG12" s="209"/>
      <c r="AH12" s="60">
        <v>100</v>
      </c>
      <c r="AI12" s="209"/>
    </row>
    <row r="13" spans="1:35" x14ac:dyDescent="0.3">
      <c r="A13" s="44" t="s">
        <v>3</v>
      </c>
      <c r="B13" s="29">
        <v>1</v>
      </c>
      <c r="C13" s="247">
        <f t="shared" ref="C13:C21" si="1">B13/B13*100</f>
        <v>100</v>
      </c>
      <c r="D13" s="29">
        <v>0</v>
      </c>
      <c r="E13" s="210" t="s">
        <v>30</v>
      </c>
      <c r="F13" s="30">
        <v>1</v>
      </c>
      <c r="G13" s="247">
        <f t="shared" ref="G13" si="2">F13/B13*100</f>
        <v>100</v>
      </c>
      <c r="H13" s="30">
        <v>0</v>
      </c>
      <c r="I13" s="243" t="s">
        <v>30</v>
      </c>
      <c r="J13" s="29">
        <v>0</v>
      </c>
      <c r="K13" s="243" t="s">
        <v>30</v>
      </c>
      <c r="L13" s="29">
        <v>1</v>
      </c>
      <c r="M13" s="208">
        <f>L13/B13*100</f>
        <v>100</v>
      </c>
      <c r="N13" s="30">
        <v>0</v>
      </c>
      <c r="O13" s="243" t="s">
        <v>30</v>
      </c>
      <c r="P13" s="30">
        <v>0</v>
      </c>
      <c r="Q13" s="243" t="s">
        <v>30</v>
      </c>
      <c r="T13" s="44" t="s">
        <v>50</v>
      </c>
      <c r="U13" s="29">
        <v>12</v>
      </c>
      <c r="V13" s="208">
        <v>100</v>
      </c>
      <c r="W13" s="29">
        <v>11</v>
      </c>
      <c r="X13" s="206">
        <v>91.666666666666657</v>
      </c>
      <c r="Y13" s="30">
        <v>1</v>
      </c>
      <c r="Z13" s="206">
        <v>8.3333333333333321</v>
      </c>
      <c r="AC13" s="44" t="s">
        <v>206</v>
      </c>
      <c r="AD13" s="29">
        <v>4</v>
      </c>
      <c r="AE13" s="208">
        <v>100</v>
      </c>
      <c r="AF13" s="29">
        <v>4</v>
      </c>
      <c r="AG13" s="208">
        <v>100</v>
      </c>
      <c r="AH13" s="30">
        <v>0</v>
      </c>
      <c r="AI13" s="208" t="s">
        <v>259</v>
      </c>
    </row>
    <row r="14" spans="1:35" x14ac:dyDescent="0.3">
      <c r="A14" s="51"/>
      <c r="B14" s="52">
        <f>B13/B11*100</f>
        <v>5.2631578947368416</v>
      </c>
      <c r="C14" s="248"/>
      <c r="D14" s="52"/>
      <c r="E14" s="211"/>
      <c r="F14" s="50">
        <f t="shared" ref="F14" si="3">F13/F11*100</f>
        <v>100</v>
      </c>
      <c r="G14" s="248"/>
      <c r="H14" s="83"/>
      <c r="I14" s="244"/>
      <c r="J14" s="87"/>
      <c r="K14" s="244"/>
      <c r="L14" s="49">
        <f>L13/L11*100</f>
        <v>100</v>
      </c>
      <c r="M14" s="209"/>
      <c r="N14" s="83"/>
      <c r="O14" s="244"/>
      <c r="P14" s="83"/>
      <c r="Q14" s="244"/>
      <c r="T14" s="51"/>
      <c r="U14" s="58">
        <v>63.157894736842103</v>
      </c>
      <c r="V14" s="209"/>
      <c r="W14" s="69">
        <v>61.111111111111114</v>
      </c>
      <c r="X14" s="207"/>
      <c r="Y14" s="60">
        <v>100</v>
      </c>
      <c r="Z14" s="207"/>
      <c r="AC14" s="51"/>
      <c r="AD14" s="58">
        <v>21.052631578947366</v>
      </c>
      <c r="AE14" s="209"/>
      <c r="AF14" s="58">
        <v>22.222222222222221</v>
      </c>
      <c r="AG14" s="209"/>
      <c r="AH14" s="59"/>
      <c r="AI14" s="209"/>
    </row>
    <row r="15" spans="1:35" x14ac:dyDescent="0.3">
      <c r="A15" s="44" t="s">
        <v>6</v>
      </c>
      <c r="B15" s="29">
        <v>6</v>
      </c>
      <c r="C15" s="247">
        <f t="shared" si="1"/>
        <v>100</v>
      </c>
      <c r="D15" s="29">
        <v>6</v>
      </c>
      <c r="E15" s="247">
        <f t="shared" ref="E15:E21" si="4">D15/B15*100</f>
        <v>100</v>
      </c>
      <c r="F15" s="30">
        <v>0</v>
      </c>
      <c r="G15" s="210" t="s">
        <v>30</v>
      </c>
      <c r="H15" s="30">
        <v>0</v>
      </c>
      <c r="I15" s="243" t="s">
        <v>30</v>
      </c>
      <c r="J15" s="29">
        <v>0</v>
      </c>
      <c r="K15" s="243" t="s">
        <v>30</v>
      </c>
      <c r="L15" s="29">
        <v>0</v>
      </c>
      <c r="M15" s="206" t="s">
        <v>30</v>
      </c>
      <c r="N15" s="30">
        <v>0</v>
      </c>
      <c r="O15" s="243" t="s">
        <v>30</v>
      </c>
      <c r="P15" s="30">
        <v>0</v>
      </c>
      <c r="Q15" s="243" t="s">
        <v>30</v>
      </c>
      <c r="T15" s="78" t="s">
        <v>12</v>
      </c>
      <c r="U15" s="29">
        <v>2</v>
      </c>
      <c r="V15" s="208">
        <v>100</v>
      </c>
      <c r="W15" s="29">
        <v>2</v>
      </c>
      <c r="X15" s="208">
        <v>100</v>
      </c>
      <c r="Y15" s="30">
        <v>0</v>
      </c>
      <c r="Z15" s="208" t="s">
        <v>259</v>
      </c>
      <c r="AC15" s="44" t="s">
        <v>207</v>
      </c>
      <c r="AD15" s="29">
        <v>4</v>
      </c>
      <c r="AE15" s="208">
        <v>100</v>
      </c>
      <c r="AF15" s="29">
        <v>4</v>
      </c>
      <c r="AG15" s="208">
        <v>100</v>
      </c>
      <c r="AH15" s="30">
        <v>0</v>
      </c>
      <c r="AI15" s="208" t="s">
        <v>259</v>
      </c>
    </row>
    <row r="16" spans="1:35" x14ac:dyDescent="0.3">
      <c r="A16" s="54"/>
      <c r="B16" s="55">
        <f>B15/B11*100</f>
        <v>31.578947368421051</v>
      </c>
      <c r="C16" s="248"/>
      <c r="D16" s="55">
        <f t="shared" ref="D16" si="5">D15/D11*100</f>
        <v>33.333333333333329</v>
      </c>
      <c r="E16" s="248"/>
      <c r="F16" s="56"/>
      <c r="G16" s="211"/>
      <c r="H16" s="85"/>
      <c r="I16" s="244"/>
      <c r="J16" s="88"/>
      <c r="K16" s="244"/>
      <c r="L16" s="55"/>
      <c r="M16" s="207"/>
      <c r="N16" s="85"/>
      <c r="O16" s="244"/>
      <c r="P16" s="85"/>
      <c r="Q16" s="244"/>
      <c r="T16" s="51"/>
      <c r="U16" s="58">
        <v>10.526315789473683</v>
      </c>
      <c r="V16" s="209"/>
      <c r="W16" s="58">
        <v>11.111111111111111</v>
      </c>
      <c r="X16" s="209"/>
      <c r="Y16" s="59"/>
      <c r="Z16" s="209"/>
      <c r="AC16" s="51"/>
      <c r="AD16" s="58">
        <v>21.052631578947366</v>
      </c>
      <c r="AE16" s="209"/>
      <c r="AF16" s="58">
        <v>22.222222222222221</v>
      </c>
      <c r="AG16" s="209"/>
      <c r="AH16" s="59"/>
      <c r="AI16" s="209"/>
    </row>
    <row r="17" spans="1:35" x14ac:dyDescent="0.3">
      <c r="A17" s="46" t="s">
        <v>0</v>
      </c>
      <c r="B17" s="31">
        <v>4</v>
      </c>
      <c r="C17" s="247">
        <f t="shared" si="1"/>
        <v>100</v>
      </c>
      <c r="D17" s="31">
        <v>4</v>
      </c>
      <c r="E17" s="247">
        <f t="shared" si="4"/>
        <v>100</v>
      </c>
      <c r="F17" s="32">
        <v>0</v>
      </c>
      <c r="G17" s="210" t="s">
        <v>30</v>
      </c>
      <c r="H17" s="32">
        <v>0</v>
      </c>
      <c r="I17" s="243" t="s">
        <v>30</v>
      </c>
      <c r="J17" s="31">
        <v>0</v>
      </c>
      <c r="K17" s="243" t="s">
        <v>30</v>
      </c>
      <c r="L17" s="31">
        <v>0</v>
      </c>
      <c r="M17" s="206" t="s">
        <v>30</v>
      </c>
      <c r="N17" s="32">
        <v>0</v>
      </c>
      <c r="O17" s="243" t="s">
        <v>30</v>
      </c>
      <c r="P17" s="32">
        <v>0</v>
      </c>
      <c r="Q17" s="243" t="s">
        <v>30</v>
      </c>
      <c r="T17" s="44" t="s">
        <v>26</v>
      </c>
      <c r="U17" s="29">
        <v>2</v>
      </c>
      <c r="V17" s="208">
        <v>100</v>
      </c>
      <c r="W17" s="29">
        <v>2</v>
      </c>
      <c r="X17" s="208">
        <v>100</v>
      </c>
      <c r="Y17" s="30">
        <v>0</v>
      </c>
      <c r="Z17" s="208" t="s">
        <v>259</v>
      </c>
      <c r="AC17" s="44" t="s">
        <v>208</v>
      </c>
      <c r="AD17" s="29">
        <v>3</v>
      </c>
      <c r="AE17" s="208">
        <v>100</v>
      </c>
      <c r="AF17" s="29">
        <v>3</v>
      </c>
      <c r="AG17" s="208">
        <v>100</v>
      </c>
      <c r="AH17" s="30">
        <v>0</v>
      </c>
      <c r="AI17" s="208" t="s">
        <v>259</v>
      </c>
    </row>
    <row r="18" spans="1:35" x14ac:dyDescent="0.3">
      <c r="A18" s="54"/>
      <c r="B18" s="55">
        <f>B17/B11*100</f>
        <v>21.052631578947366</v>
      </c>
      <c r="C18" s="248"/>
      <c r="D18" s="55">
        <f t="shared" ref="D18" si="6">D17/D11*100</f>
        <v>22.222222222222221</v>
      </c>
      <c r="E18" s="248"/>
      <c r="F18" s="56"/>
      <c r="G18" s="211"/>
      <c r="H18" s="85"/>
      <c r="I18" s="244"/>
      <c r="J18" s="88"/>
      <c r="K18" s="244"/>
      <c r="L18" s="55"/>
      <c r="M18" s="207"/>
      <c r="N18" s="85"/>
      <c r="O18" s="244"/>
      <c r="P18" s="85"/>
      <c r="Q18" s="244"/>
      <c r="T18" s="54"/>
      <c r="U18" s="35">
        <v>10.526315789473683</v>
      </c>
      <c r="V18" s="209"/>
      <c r="W18" s="35">
        <v>11.111111111111111</v>
      </c>
      <c r="X18" s="209"/>
      <c r="Y18" s="36"/>
      <c r="Z18" s="209"/>
      <c r="AC18" s="51"/>
      <c r="AD18" s="58">
        <v>15.789473684210526</v>
      </c>
      <c r="AE18" s="209"/>
      <c r="AF18" s="58">
        <v>16.666666666666664</v>
      </c>
      <c r="AG18" s="209"/>
      <c r="AH18" s="59"/>
      <c r="AI18" s="209"/>
    </row>
    <row r="19" spans="1:35" x14ac:dyDescent="0.3">
      <c r="A19" s="46" t="s">
        <v>4</v>
      </c>
      <c r="B19" s="31">
        <v>1</v>
      </c>
      <c r="C19" s="247">
        <f t="shared" si="1"/>
        <v>100</v>
      </c>
      <c r="D19" s="31">
        <v>1</v>
      </c>
      <c r="E19" s="247">
        <f t="shared" si="4"/>
        <v>100</v>
      </c>
      <c r="F19" s="32">
        <v>0</v>
      </c>
      <c r="G19" s="210" t="s">
        <v>30</v>
      </c>
      <c r="H19" s="32">
        <v>0</v>
      </c>
      <c r="I19" s="243" t="s">
        <v>30</v>
      </c>
      <c r="J19" s="31">
        <v>0</v>
      </c>
      <c r="K19" s="243" t="s">
        <v>30</v>
      </c>
      <c r="L19" s="31">
        <v>0</v>
      </c>
      <c r="M19" s="206" t="s">
        <v>30</v>
      </c>
      <c r="N19" s="32">
        <v>0</v>
      </c>
      <c r="O19" s="243" t="s">
        <v>30</v>
      </c>
      <c r="P19" s="32">
        <v>0</v>
      </c>
      <c r="Q19" s="243" t="s">
        <v>30</v>
      </c>
      <c r="T19" s="46" t="s">
        <v>20</v>
      </c>
      <c r="U19" s="31">
        <v>1</v>
      </c>
      <c r="V19" s="208">
        <v>100</v>
      </c>
      <c r="W19" s="31">
        <v>1</v>
      </c>
      <c r="X19" s="208">
        <v>100</v>
      </c>
      <c r="Y19" s="32">
        <v>0</v>
      </c>
      <c r="Z19" s="208" t="s">
        <v>259</v>
      </c>
      <c r="AC19" s="78" t="s">
        <v>200</v>
      </c>
      <c r="AD19" s="29">
        <v>2</v>
      </c>
      <c r="AE19" s="208">
        <v>100</v>
      </c>
      <c r="AF19" s="29">
        <v>2</v>
      </c>
      <c r="AG19" s="208">
        <v>100</v>
      </c>
      <c r="AH19" s="30">
        <v>0</v>
      </c>
      <c r="AI19" s="208" t="s">
        <v>259</v>
      </c>
    </row>
    <row r="20" spans="1:35" x14ac:dyDescent="0.3">
      <c r="A20" s="54"/>
      <c r="B20" s="55">
        <f>B19/B11*100</f>
        <v>5.2631578947368416</v>
      </c>
      <c r="C20" s="248"/>
      <c r="D20" s="55">
        <f t="shared" ref="D20" si="7">D19/D11*100</f>
        <v>5.5555555555555554</v>
      </c>
      <c r="E20" s="248"/>
      <c r="F20" s="56"/>
      <c r="G20" s="211"/>
      <c r="H20" s="85"/>
      <c r="I20" s="244"/>
      <c r="J20" s="88"/>
      <c r="K20" s="244"/>
      <c r="L20" s="55"/>
      <c r="M20" s="207"/>
      <c r="N20" s="85"/>
      <c r="O20" s="244"/>
      <c r="P20" s="85"/>
      <c r="Q20" s="244"/>
      <c r="T20" s="54"/>
      <c r="U20" s="35">
        <v>5.2631578947368416</v>
      </c>
      <c r="V20" s="209"/>
      <c r="W20" s="35">
        <v>5.5555555555555554</v>
      </c>
      <c r="X20" s="209"/>
      <c r="Y20" s="36"/>
      <c r="Z20" s="209"/>
      <c r="AC20" s="51"/>
      <c r="AD20" s="58">
        <v>10.526315789473683</v>
      </c>
      <c r="AE20" s="209"/>
      <c r="AF20" s="58">
        <v>11.111111111111111</v>
      </c>
      <c r="AG20" s="209"/>
      <c r="AH20" s="59"/>
      <c r="AI20" s="209"/>
    </row>
    <row r="21" spans="1:35" x14ac:dyDescent="0.3">
      <c r="A21" s="46" t="s">
        <v>5</v>
      </c>
      <c r="B21" s="31">
        <v>7</v>
      </c>
      <c r="C21" s="247">
        <f t="shared" si="1"/>
        <v>100</v>
      </c>
      <c r="D21" s="31">
        <v>7</v>
      </c>
      <c r="E21" s="247">
        <f t="shared" si="4"/>
        <v>100</v>
      </c>
      <c r="F21" s="32">
        <v>0</v>
      </c>
      <c r="G21" s="210" t="s">
        <v>30</v>
      </c>
      <c r="H21" s="143" t="s">
        <v>30</v>
      </c>
      <c r="I21" s="243" t="s">
        <v>30</v>
      </c>
      <c r="J21" s="31">
        <v>0</v>
      </c>
      <c r="K21" s="243" t="s">
        <v>30</v>
      </c>
      <c r="L21" s="31">
        <v>0</v>
      </c>
      <c r="M21" s="206" t="s">
        <v>30</v>
      </c>
      <c r="N21" s="32">
        <v>0</v>
      </c>
      <c r="O21" s="243" t="s">
        <v>30</v>
      </c>
      <c r="P21" s="32">
        <v>0</v>
      </c>
      <c r="Q21" s="243" t="s">
        <v>30</v>
      </c>
      <c r="T21" s="46" t="s">
        <v>21</v>
      </c>
      <c r="U21" s="31">
        <v>1</v>
      </c>
      <c r="V21" s="208">
        <v>100</v>
      </c>
      <c r="W21" s="31">
        <v>1</v>
      </c>
      <c r="X21" s="208">
        <v>100</v>
      </c>
      <c r="Y21" s="32">
        <v>0</v>
      </c>
      <c r="Z21" s="208" t="s">
        <v>259</v>
      </c>
      <c r="AC21" s="44" t="s">
        <v>202</v>
      </c>
      <c r="AD21" s="29">
        <v>2</v>
      </c>
      <c r="AE21" s="208">
        <v>100</v>
      </c>
      <c r="AF21" s="29">
        <v>2</v>
      </c>
      <c r="AG21" s="208">
        <v>100</v>
      </c>
      <c r="AH21" s="30">
        <v>0</v>
      </c>
      <c r="AI21" s="208" t="s">
        <v>259</v>
      </c>
    </row>
    <row r="22" spans="1:35" x14ac:dyDescent="0.3">
      <c r="A22" s="54"/>
      <c r="B22" s="35">
        <f>B21/B11*100</f>
        <v>36.84210526315789</v>
      </c>
      <c r="C22" s="248"/>
      <c r="D22" s="35">
        <f t="shared" ref="D22" si="8">D21/D11*100</f>
        <v>38.888888888888893</v>
      </c>
      <c r="E22" s="248"/>
      <c r="F22" s="36"/>
      <c r="G22" s="211"/>
      <c r="H22" s="85"/>
      <c r="I22" s="244"/>
      <c r="J22" s="88"/>
      <c r="K22" s="244"/>
      <c r="L22" s="35"/>
      <c r="M22" s="207"/>
      <c r="N22" s="85"/>
      <c r="O22" s="244"/>
      <c r="P22" s="85"/>
      <c r="Q22" s="244"/>
      <c r="T22" s="54"/>
      <c r="U22" s="35">
        <v>5.2631578947368416</v>
      </c>
      <c r="V22" s="209"/>
      <c r="W22" s="35">
        <v>5.5555555555555554</v>
      </c>
      <c r="X22" s="209"/>
      <c r="Y22" s="36"/>
      <c r="Z22" s="209"/>
      <c r="AC22" s="54"/>
      <c r="AD22" s="35">
        <v>10.526315789473683</v>
      </c>
      <c r="AE22" s="209"/>
      <c r="AF22" s="35">
        <v>11.111111111111111</v>
      </c>
      <c r="AG22" s="209"/>
      <c r="AH22" s="36"/>
      <c r="AI22" s="209"/>
    </row>
    <row r="23" spans="1:35" x14ac:dyDescent="0.3">
      <c r="T23" s="46" t="s">
        <v>23</v>
      </c>
      <c r="U23" s="31">
        <v>1</v>
      </c>
      <c r="V23" s="208">
        <v>100</v>
      </c>
      <c r="W23" s="31">
        <v>1</v>
      </c>
      <c r="X23" s="208">
        <v>100</v>
      </c>
      <c r="Y23" s="32">
        <v>0</v>
      </c>
      <c r="Z23" s="208" t="s">
        <v>259</v>
      </c>
      <c r="AC23" s="46" t="s">
        <v>201</v>
      </c>
      <c r="AD23" s="31">
        <v>1</v>
      </c>
      <c r="AE23" s="208">
        <v>100</v>
      </c>
      <c r="AF23" s="31">
        <v>1</v>
      </c>
      <c r="AG23" s="208">
        <v>100</v>
      </c>
      <c r="AH23" s="32">
        <v>0</v>
      </c>
      <c r="AI23" s="208" t="s">
        <v>259</v>
      </c>
    </row>
    <row r="24" spans="1:35" x14ac:dyDescent="0.3">
      <c r="A24" s="75" t="s">
        <v>303</v>
      </c>
      <c r="T24" s="148"/>
      <c r="U24" s="35">
        <v>5.2631578947368416</v>
      </c>
      <c r="V24" s="209"/>
      <c r="W24" s="35">
        <v>5.5555555555555554</v>
      </c>
      <c r="X24" s="209"/>
      <c r="Y24" s="36"/>
      <c r="Z24" s="209"/>
      <c r="AC24" s="148"/>
      <c r="AD24" s="35">
        <v>5.2631578947368416</v>
      </c>
      <c r="AE24" s="209"/>
      <c r="AF24" s="35">
        <v>5.5555555555555554</v>
      </c>
      <c r="AG24" s="209"/>
      <c r="AH24" s="36"/>
      <c r="AI24" s="209"/>
    </row>
    <row r="25" spans="1:35" x14ac:dyDescent="0.3">
      <c r="A25" s="75" t="s">
        <v>304</v>
      </c>
      <c r="AC25" s="46" t="s">
        <v>203</v>
      </c>
      <c r="AD25" s="31">
        <v>1</v>
      </c>
      <c r="AE25" s="208">
        <v>100</v>
      </c>
      <c r="AF25" s="31">
        <v>1</v>
      </c>
      <c r="AG25" s="208">
        <v>100</v>
      </c>
      <c r="AH25" s="32">
        <v>0</v>
      </c>
      <c r="AI25" s="208" t="s">
        <v>259</v>
      </c>
    </row>
    <row r="26" spans="1:35" x14ac:dyDescent="0.3">
      <c r="A26" s="75" t="s">
        <v>323</v>
      </c>
      <c r="T26" s="75" t="s">
        <v>303</v>
      </c>
      <c r="AC26" s="148"/>
      <c r="AD26" s="35">
        <v>5.2631578947368416</v>
      </c>
      <c r="AE26" s="209"/>
      <c r="AF26" s="35">
        <v>5.5555555555555554</v>
      </c>
      <c r="AG26" s="209"/>
      <c r="AH26" s="36"/>
      <c r="AI26" s="209"/>
    </row>
    <row r="27" spans="1:35" x14ac:dyDescent="0.3">
      <c r="T27" s="75" t="s">
        <v>304</v>
      </c>
      <c r="AC27" s="46" t="s">
        <v>204</v>
      </c>
      <c r="AD27" s="31">
        <v>1</v>
      </c>
      <c r="AE27" s="208">
        <v>100</v>
      </c>
      <c r="AF27" s="31">
        <v>1</v>
      </c>
      <c r="AG27" s="208">
        <v>100</v>
      </c>
      <c r="AH27" s="32">
        <v>0</v>
      </c>
      <c r="AI27" s="208" t="s">
        <v>259</v>
      </c>
    </row>
    <row r="28" spans="1:35" x14ac:dyDescent="0.3">
      <c r="T28" s="75"/>
      <c r="AC28" s="148"/>
      <c r="AD28" s="35">
        <v>5.2631578947368416</v>
      </c>
      <c r="AE28" s="209"/>
      <c r="AF28" s="35">
        <v>5.5555555555555554</v>
      </c>
      <c r="AG28" s="209"/>
      <c r="AH28" s="36"/>
      <c r="AI28" s="209"/>
    </row>
    <row r="29" spans="1:35" x14ac:dyDescent="0.3">
      <c r="AC29" s="46" t="s">
        <v>205</v>
      </c>
      <c r="AD29" s="31">
        <v>1</v>
      </c>
      <c r="AE29" s="208">
        <v>100</v>
      </c>
      <c r="AF29" s="31">
        <v>0</v>
      </c>
      <c r="AG29" s="208" t="s">
        <v>259</v>
      </c>
      <c r="AH29" s="32">
        <v>1</v>
      </c>
      <c r="AI29" s="208">
        <v>100</v>
      </c>
    </row>
    <row r="30" spans="1:35" x14ac:dyDescent="0.3">
      <c r="AC30" s="148"/>
      <c r="AD30" s="35">
        <v>5.2631578947368416</v>
      </c>
      <c r="AE30" s="209"/>
      <c r="AF30" s="35"/>
      <c r="AG30" s="209"/>
      <c r="AH30" s="34">
        <v>100</v>
      </c>
      <c r="AI30" s="209"/>
    </row>
    <row r="32" spans="1:35" x14ac:dyDescent="0.3">
      <c r="AC32" s="75" t="s">
        <v>303</v>
      </c>
    </row>
    <row r="33" spans="29:29" x14ac:dyDescent="0.3">
      <c r="AC33" s="75" t="s">
        <v>304</v>
      </c>
    </row>
  </sheetData>
  <sheetProtection algorithmName="SHA-512" hashValue="IkgyjyIPK/pd+vOdcwOqnz2qZOP1ABOIyzvjfwiAaeNUAhl6uutynRF7uR4N3sRBVeFr4AOE6sY8qdQcsk/VQQ==" saltValue="K9MLBygXkmOe3stCxdfzDQ==" spinCount="100000" sheet="1" objects="1" scenarios="1"/>
  <mergeCells count="123">
    <mergeCell ref="AD9:AE10"/>
    <mergeCell ref="AF9:AI9"/>
    <mergeCell ref="AF10:AG10"/>
    <mergeCell ref="AH10:AI10"/>
    <mergeCell ref="L10:M10"/>
    <mergeCell ref="N10:O10"/>
    <mergeCell ref="P10:Q10"/>
    <mergeCell ref="T9:T10"/>
    <mergeCell ref="U9:V10"/>
    <mergeCell ref="W9:Z9"/>
    <mergeCell ref="W10:X10"/>
    <mergeCell ref="Y10:Z10"/>
    <mergeCell ref="AC9:AC10"/>
    <mergeCell ref="AC5:AI5"/>
    <mergeCell ref="T5:Z5"/>
    <mergeCell ref="A5:Q5"/>
    <mergeCell ref="I11:I12"/>
    <mergeCell ref="I13:I14"/>
    <mergeCell ref="G13:G14"/>
    <mergeCell ref="G11:G12"/>
    <mergeCell ref="E11:E12"/>
    <mergeCell ref="E13:E14"/>
    <mergeCell ref="C13:C14"/>
    <mergeCell ref="C11:C12"/>
    <mergeCell ref="Q11:Q12"/>
    <mergeCell ref="Q13:Q14"/>
    <mergeCell ref="O13:O14"/>
    <mergeCell ref="O11:O12"/>
    <mergeCell ref="K13:K14"/>
    <mergeCell ref="A8:A10"/>
    <mergeCell ref="B8:C10"/>
    <mergeCell ref="D8:E10"/>
    <mergeCell ref="F8:G10"/>
    <mergeCell ref="H8:Q8"/>
    <mergeCell ref="H9:Q9"/>
    <mergeCell ref="H10:I10"/>
    <mergeCell ref="J10:K10"/>
    <mergeCell ref="C21:C22"/>
    <mergeCell ref="C19:C20"/>
    <mergeCell ref="C17:C18"/>
    <mergeCell ref="C15:C16"/>
    <mergeCell ref="I15:I16"/>
    <mergeCell ref="I17:I18"/>
    <mergeCell ref="I19:I20"/>
    <mergeCell ref="I21:I22"/>
    <mergeCell ref="G21:G22"/>
    <mergeCell ref="G19:G20"/>
    <mergeCell ref="G17:G18"/>
    <mergeCell ref="G15:G16"/>
    <mergeCell ref="Q15:Q16"/>
    <mergeCell ref="Q17:Q18"/>
    <mergeCell ref="Q19:Q20"/>
    <mergeCell ref="Q21:Q22"/>
    <mergeCell ref="O21:O22"/>
    <mergeCell ref="O19:O20"/>
    <mergeCell ref="O17:O18"/>
    <mergeCell ref="O15:O16"/>
    <mergeCell ref="E15:E16"/>
    <mergeCell ref="E17:E18"/>
    <mergeCell ref="E19:E20"/>
    <mergeCell ref="E21:E22"/>
    <mergeCell ref="K11:K12"/>
    <mergeCell ref="M11:M12"/>
    <mergeCell ref="M13:M14"/>
    <mergeCell ref="M15:M16"/>
    <mergeCell ref="M17:M18"/>
    <mergeCell ref="K15:K16"/>
    <mergeCell ref="M19:M20"/>
    <mergeCell ref="M21:M22"/>
    <mergeCell ref="K21:K22"/>
    <mergeCell ref="K19:K20"/>
    <mergeCell ref="K17:K18"/>
    <mergeCell ref="Z13:Z14"/>
    <mergeCell ref="Z11:Z12"/>
    <mergeCell ref="X11:X12"/>
    <mergeCell ref="X13:X14"/>
    <mergeCell ref="X15:X16"/>
    <mergeCell ref="Z23:Z24"/>
    <mergeCell ref="Z21:Z22"/>
    <mergeCell ref="Z19:Z20"/>
    <mergeCell ref="Z17:Z18"/>
    <mergeCell ref="Z15:Z16"/>
    <mergeCell ref="V15:V16"/>
    <mergeCell ref="V13:V14"/>
    <mergeCell ref="V11:V12"/>
    <mergeCell ref="AI29:AI30"/>
    <mergeCell ref="AI27:AI28"/>
    <mergeCell ref="AI25:AI26"/>
    <mergeCell ref="AI23:AI24"/>
    <mergeCell ref="AI21:AI22"/>
    <mergeCell ref="AI19:AI20"/>
    <mergeCell ref="AI17:AI18"/>
    <mergeCell ref="AI15:AI16"/>
    <mergeCell ref="AI13:AI14"/>
    <mergeCell ref="AI11:AI12"/>
    <mergeCell ref="AG11:AG12"/>
    <mergeCell ref="AG13:AG14"/>
    <mergeCell ref="AG15:AG16"/>
    <mergeCell ref="X17:X18"/>
    <mergeCell ref="X19:X20"/>
    <mergeCell ref="X21:X22"/>
    <mergeCell ref="X23:X24"/>
    <mergeCell ref="V23:V24"/>
    <mergeCell ref="V21:V22"/>
    <mergeCell ref="V19:V20"/>
    <mergeCell ref="V17:V18"/>
    <mergeCell ref="AE13:AE14"/>
    <mergeCell ref="AE11:AE12"/>
    <mergeCell ref="AE23:AE24"/>
    <mergeCell ref="AE21:AE22"/>
    <mergeCell ref="AE19:AE20"/>
    <mergeCell ref="AE17:AE18"/>
    <mergeCell ref="AE15:AE16"/>
    <mergeCell ref="AG27:AG28"/>
    <mergeCell ref="AG29:AG30"/>
    <mergeCell ref="AE29:AE30"/>
    <mergeCell ref="AE27:AE28"/>
    <mergeCell ref="AE25:AE26"/>
    <mergeCell ref="AG17:AG18"/>
    <mergeCell ref="AG19:AG20"/>
    <mergeCell ref="AG21:AG22"/>
    <mergeCell ref="AG23:AG24"/>
    <mergeCell ref="AG25:AG26"/>
  </mergeCells>
  <phoneticPr fontId="2" type="noConversion"/>
  <pageMargins left="0.7" right="0.7" top="0.75" bottom="0.75" header="0.3" footer="0.3"/>
  <pageSetup paperSize="9" scale="55" orientation="portrait" r:id="rId1"/>
  <colBreaks count="2" manualBreakCount="2">
    <brk id="18" max="1048575" man="1"/>
    <brk id="2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54F48-4AD5-4D58-B050-1297F837278C}">
  <dimension ref="A1:AI35"/>
  <sheetViews>
    <sheetView view="pageBreakPreview" zoomScale="70" zoomScaleNormal="85" zoomScaleSheetLayoutView="70" workbookViewId="0"/>
  </sheetViews>
  <sheetFormatPr defaultRowHeight="15" x14ac:dyDescent="0.3"/>
  <cols>
    <col min="1" max="1" width="11.875" style="26" customWidth="1"/>
    <col min="2" max="2" width="8.25" style="26" customWidth="1"/>
    <col min="3" max="3" width="8.25" style="27" customWidth="1"/>
    <col min="4" max="4" width="8.25" style="26" customWidth="1"/>
    <col min="5" max="5" width="8.25" style="28" customWidth="1"/>
    <col min="6" max="6" width="8.25" style="26" customWidth="1"/>
    <col min="7" max="7" width="8.25" style="28" customWidth="1"/>
    <col min="8" max="8" width="8.25" style="26" customWidth="1"/>
    <col min="9" max="9" width="8.25" style="28" customWidth="1"/>
    <col min="10" max="17" width="8.25" style="26" customWidth="1"/>
    <col min="18" max="19" width="9" style="26"/>
    <col min="20" max="20" width="13.875" style="26" customWidth="1"/>
    <col min="21" max="28" width="9" style="26"/>
    <col min="29" max="29" width="12.25" style="26" customWidth="1"/>
    <col min="30" max="16384" width="9" style="26"/>
  </cols>
  <sheetData>
    <row r="1" spans="1:35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  <c r="AC1" s="5"/>
      <c r="AD1" s="2"/>
      <c r="AE1" s="57"/>
      <c r="AF1" s="2"/>
      <c r="AG1" s="57"/>
      <c r="AH1" s="2"/>
      <c r="AI1" s="57"/>
    </row>
    <row r="2" spans="1:35" ht="16.5" x14ac:dyDescent="0.3">
      <c r="A2"/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9"/>
      <c r="T2" s="5"/>
      <c r="U2" s="2"/>
      <c r="V2" s="57"/>
      <c r="W2" s="2"/>
      <c r="X2" s="57"/>
      <c r="Y2" s="2"/>
      <c r="Z2" s="57"/>
      <c r="AC2" s="5"/>
      <c r="AD2" s="2"/>
      <c r="AE2" s="57"/>
      <c r="AF2" s="2"/>
      <c r="AG2" s="57"/>
      <c r="AH2" s="2"/>
      <c r="AI2" s="57"/>
    </row>
    <row r="3" spans="1:35" ht="26.25" x14ac:dyDescent="0.3">
      <c r="A3" s="37" t="s">
        <v>199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9"/>
      <c r="T3" s="37" t="s">
        <v>199</v>
      </c>
      <c r="U3" s="2"/>
      <c r="V3" s="57"/>
      <c r="W3" s="2"/>
      <c r="X3" s="57"/>
      <c r="Y3" s="2"/>
      <c r="Z3" s="57"/>
      <c r="AC3" s="37" t="s">
        <v>199</v>
      </c>
      <c r="AD3" s="2"/>
      <c r="AE3" s="57"/>
      <c r="AF3" s="2"/>
      <c r="AG3" s="57"/>
      <c r="AH3" s="2"/>
      <c r="AI3" s="57"/>
    </row>
    <row r="4" spans="1:35" ht="16.5" x14ac:dyDescent="0.3">
      <c r="A4"/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9"/>
      <c r="T4" s="5"/>
      <c r="U4" s="2"/>
      <c r="V4" s="57"/>
      <c r="W4" s="2"/>
      <c r="X4" s="57"/>
      <c r="Y4" s="2"/>
      <c r="Z4" s="57"/>
      <c r="AC4" s="5"/>
      <c r="AD4" s="2"/>
      <c r="AE4" s="57"/>
      <c r="AF4" s="2"/>
      <c r="AG4" s="57"/>
      <c r="AH4" s="2"/>
      <c r="AI4" s="57"/>
    </row>
    <row r="5" spans="1:35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316</v>
      </c>
      <c r="U5" s="221"/>
      <c r="V5" s="221"/>
      <c r="W5" s="221"/>
      <c r="X5" s="221"/>
      <c r="Y5" s="221"/>
      <c r="Z5" s="221"/>
      <c r="AC5" s="221" t="s">
        <v>317</v>
      </c>
      <c r="AD5" s="221"/>
      <c r="AE5" s="221"/>
      <c r="AF5" s="221"/>
      <c r="AG5" s="221"/>
      <c r="AH5" s="221"/>
      <c r="AI5" s="221"/>
    </row>
    <row r="6" spans="1:35" ht="16.5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9"/>
      <c r="T6" s="5"/>
      <c r="U6" s="2"/>
      <c r="V6" s="57"/>
      <c r="W6" s="2"/>
      <c r="X6" s="57"/>
      <c r="Y6" s="2"/>
      <c r="Z6" s="57"/>
      <c r="AC6" s="5"/>
      <c r="AD6" s="2"/>
      <c r="AE6" s="57"/>
      <c r="AF6" s="2"/>
      <c r="AG6" s="57"/>
      <c r="AH6" s="2"/>
      <c r="AI6" s="57"/>
    </row>
    <row r="7" spans="1:35" ht="16.5" x14ac:dyDescent="0.3">
      <c r="A7" s="42"/>
      <c r="B7" s="43"/>
      <c r="C7" s="16"/>
      <c r="D7" s="43"/>
      <c r="E7" s="70"/>
      <c r="F7" s="43"/>
      <c r="G7" s="70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16"/>
      <c r="T7" s="5"/>
      <c r="U7" s="2"/>
      <c r="V7" s="57"/>
      <c r="W7" s="2"/>
      <c r="X7" s="57"/>
      <c r="Y7" s="2"/>
      <c r="Z7" s="57"/>
      <c r="AC7" s="5"/>
      <c r="AD7" s="2"/>
      <c r="AE7" s="57"/>
      <c r="AF7" s="2"/>
      <c r="AG7" s="57"/>
      <c r="AH7" s="2"/>
      <c r="AI7" s="57"/>
    </row>
    <row r="8" spans="1:35" ht="16.5" customHeight="1" x14ac:dyDescent="0.3">
      <c r="A8" s="251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253"/>
      <c r="I8" s="253"/>
      <c r="J8" s="253"/>
      <c r="K8" s="253"/>
      <c r="L8" s="253"/>
      <c r="M8" s="253"/>
      <c r="N8" s="253"/>
      <c r="O8" s="253"/>
      <c r="P8" s="253"/>
      <c r="Q8" s="254"/>
      <c r="T8" s="5"/>
      <c r="U8" s="2"/>
      <c r="V8" s="57"/>
      <c r="W8" s="2"/>
      <c r="X8" s="57"/>
      <c r="Y8" s="43" t="s">
        <v>9</v>
      </c>
      <c r="Z8" s="57"/>
      <c r="AC8" s="5"/>
      <c r="AD8" s="2"/>
      <c r="AE8" s="57"/>
      <c r="AF8" s="2"/>
      <c r="AG8" s="57"/>
      <c r="AH8" s="43" t="s">
        <v>9</v>
      </c>
      <c r="AI8" s="57"/>
    </row>
    <row r="9" spans="1:35" ht="16.5" x14ac:dyDescent="0.3">
      <c r="A9" s="252"/>
      <c r="B9" s="185"/>
      <c r="C9" s="185"/>
      <c r="D9" s="188"/>
      <c r="E9" s="189"/>
      <c r="F9" s="194"/>
      <c r="G9" s="195"/>
      <c r="H9" s="255" t="s">
        <v>58</v>
      </c>
      <c r="I9" s="256"/>
      <c r="J9" s="256"/>
      <c r="K9" s="256"/>
      <c r="L9" s="256"/>
      <c r="M9" s="256"/>
      <c r="N9" s="256"/>
      <c r="O9" s="256"/>
      <c r="P9" s="256"/>
      <c r="Q9" s="257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76</v>
      </c>
      <c r="AD9" s="224" t="s">
        <v>306</v>
      </c>
      <c r="AE9" s="224"/>
      <c r="AF9" s="226"/>
      <c r="AG9" s="226"/>
      <c r="AH9" s="226"/>
      <c r="AI9" s="227"/>
    </row>
    <row r="10" spans="1:35" ht="29.25" customHeight="1" x14ac:dyDescent="0.3">
      <c r="A10" s="252"/>
      <c r="B10" s="185"/>
      <c r="C10" s="185"/>
      <c r="D10" s="190"/>
      <c r="E10" s="191"/>
      <c r="F10" s="196"/>
      <c r="G10" s="197"/>
      <c r="H10" s="258" t="s">
        <v>53</v>
      </c>
      <c r="I10" s="259"/>
      <c r="J10" s="258" t="s">
        <v>54</v>
      </c>
      <c r="K10" s="259"/>
      <c r="L10" s="260" t="s">
        <v>55</v>
      </c>
      <c r="M10" s="261"/>
      <c r="N10" s="259" t="s">
        <v>56</v>
      </c>
      <c r="O10" s="259"/>
      <c r="P10" s="262" t="s">
        <v>57</v>
      </c>
      <c r="Q10" s="263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23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44" t="s">
        <v>28</v>
      </c>
      <c r="B11" s="29">
        <v>19</v>
      </c>
      <c r="C11" s="208">
        <v>100</v>
      </c>
      <c r="D11" s="29">
        <v>14</v>
      </c>
      <c r="E11" s="206">
        <v>73.68421052631578</v>
      </c>
      <c r="F11" s="30">
        <v>5</v>
      </c>
      <c r="G11" s="206">
        <f>F11/B11*100</f>
        <v>26.315789473684209</v>
      </c>
      <c r="H11" s="30">
        <v>0</v>
      </c>
      <c r="I11" s="245" t="s">
        <v>30</v>
      </c>
      <c r="J11" s="29">
        <v>0</v>
      </c>
      <c r="K11" s="245" t="s">
        <v>30</v>
      </c>
      <c r="L11" s="29">
        <v>0</v>
      </c>
      <c r="M11" s="245" t="s">
        <v>30</v>
      </c>
      <c r="N11" s="30">
        <v>0</v>
      </c>
      <c r="O11" s="243" t="s">
        <v>30</v>
      </c>
      <c r="P11" s="30">
        <v>5</v>
      </c>
      <c r="Q11" s="206">
        <f>P11/B11*100</f>
        <v>26.315789473684209</v>
      </c>
      <c r="T11" s="44" t="s">
        <v>28</v>
      </c>
      <c r="U11" s="29">
        <v>19</v>
      </c>
      <c r="V11" s="208">
        <v>100</v>
      </c>
      <c r="W11" s="29">
        <v>14</v>
      </c>
      <c r="X11" s="206">
        <v>73.68421052631578</v>
      </c>
      <c r="Y11" s="30">
        <v>5</v>
      </c>
      <c r="Z11" s="206">
        <f>Y11/U11*100</f>
        <v>26.315789473684209</v>
      </c>
      <c r="AC11" s="44" t="s">
        <v>256</v>
      </c>
      <c r="AD11" s="29">
        <v>19</v>
      </c>
      <c r="AE11" s="208">
        <v>100</v>
      </c>
      <c r="AF11" s="29">
        <v>14</v>
      </c>
      <c r="AG11" s="206">
        <v>73.68421052631578</v>
      </c>
      <c r="AH11" s="30">
        <v>5</v>
      </c>
      <c r="AI11" s="206">
        <v>26.315789473684209</v>
      </c>
    </row>
    <row r="12" spans="1:35" s="27" customFormat="1" x14ac:dyDescent="0.3">
      <c r="A12" s="48"/>
      <c r="B12" s="69">
        <v>100</v>
      </c>
      <c r="C12" s="209"/>
      <c r="D12" s="69">
        <v>100</v>
      </c>
      <c r="E12" s="207"/>
      <c r="F12" s="60">
        <f>F11/F11*100</f>
        <v>100</v>
      </c>
      <c r="G12" s="207"/>
      <c r="H12" s="83"/>
      <c r="I12" s="246"/>
      <c r="J12" s="87"/>
      <c r="K12" s="246"/>
      <c r="L12" s="87"/>
      <c r="M12" s="246"/>
      <c r="N12" s="83"/>
      <c r="O12" s="244"/>
      <c r="P12" s="60">
        <f>P11/P11*100</f>
        <v>100</v>
      </c>
      <c r="Q12" s="207"/>
      <c r="T12" s="51"/>
      <c r="U12" s="69">
        <v>100</v>
      </c>
      <c r="V12" s="209"/>
      <c r="W12" s="69">
        <v>100</v>
      </c>
      <c r="X12" s="207"/>
      <c r="Y12" s="60">
        <f t="shared" ref="Y12" si="0">Y11/Y11*100</f>
        <v>100</v>
      </c>
      <c r="Z12" s="207"/>
      <c r="AC12" s="48"/>
      <c r="AD12" s="69">
        <v>100</v>
      </c>
      <c r="AE12" s="209"/>
      <c r="AF12" s="69">
        <v>100</v>
      </c>
      <c r="AG12" s="207"/>
      <c r="AH12" s="60">
        <v>100</v>
      </c>
      <c r="AI12" s="207"/>
    </row>
    <row r="13" spans="1:35" x14ac:dyDescent="0.3">
      <c r="A13" s="44" t="s">
        <v>3</v>
      </c>
      <c r="B13" s="29">
        <v>1</v>
      </c>
      <c r="C13" s="208">
        <v>100</v>
      </c>
      <c r="D13" s="29">
        <v>1</v>
      </c>
      <c r="E13" s="208">
        <v>100</v>
      </c>
      <c r="F13" s="30">
        <v>0</v>
      </c>
      <c r="G13" s="206" t="s">
        <v>30</v>
      </c>
      <c r="H13" s="30">
        <v>0</v>
      </c>
      <c r="I13" s="245" t="s">
        <v>30</v>
      </c>
      <c r="J13" s="29">
        <v>0</v>
      </c>
      <c r="K13" s="245" t="s">
        <v>30</v>
      </c>
      <c r="L13" s="29">
        <v>0</v>
      </c>
      <c r="M13" s="245" t="s">
        <v>30</v>
      </c>
      <c r="N13" s="30">
        <v>0</v>
      </c>
      <c r="O13" s="243" t="s">
        <v>30</v>
      </c>
      <c r="P13" s="30">
        <v>0</v>
      </c>
      <c r="Q13" s="206" t="s">
        <v>30</v>
      </c>
      <c r="T13" s="44" t="s">
        <v>50</v>
      </c>
      <c r="U13" s="29">
        <v>11</v>
      </c>
      <c r="V13" s="208">
        <v>100</v>
      </c>
      <c r="W13" s="29">
        <v>7</v>
      </c>
      <c r="X13" s="206">
        <v>63.636363636363633</v>
      </c>
      <c r="Y13" s="30">
        <v>4</v>
      </c>
      <c r="Z13" s="206">
        <f t="shared" ref="Z13" si="1">Y13/U13*100</f>
        <v>36.363636363636367</v>
      </c>
      <c r="AC13" s="44" t="s">
        <v>197</v>
      </c>
      <c r="AD13" s="29">
        <v>5</v>
      </c>
      <c r="AE13" s="208">
        <v>100</v>
      </c>
      <c r="AF13" s="29">
        <v>3</v>
      </c>
      <c r="AG13" s="206">
        <v>60</v>
      </c>
      <c r="AH13" s="30">
        <v>2</v>
      </c>
      <c r="AI13" s="206">
        <v>40</v>
      </c>
    </row>
    <row r="14" spans="1:35" x14ac:dyDescent="0.3">
      <c r="A14" s="51"/>
      <c r="B14" s="58">
        <v>5.2631578947368416</v>
      </c>
      <c r="C14" s="209"/>
      <c r="D14" s="58">
        <v>7.1428571428571423</v>
      </c>
      <c r="E14" s="209"/>
      <c r="F14" s="59"/>
      <c r="G14" s="207"/>
      <c r="H14" s="83"/>
      <c r="I14" s="246"/>
      <c r="J14" s="87"/>
      <c r="K14" s="246"/>
      <c r="L14" s="87"/>
      <c r="M14" s="246"/>
      <c r="N14" s="83"/>
      <c r="O14" s="244"/>
      <c r="P14" s="59"/>
      <c r="Q14" s="207"/>
      <c r="T14" s="51"/>
      <c r="U14" s="58">
        <v>57.894736842105267</v>
      </c>
      <c r="V14" s="209"/>
      <c r="W14" s="58">
        <v>50</v>
      </c>
      <c r="X14" s="207"/>
      <c r="Y14" s="59">
        <f t="shared" ref="Y14" si="2">Y13/Y11*100</f>
        <v>80</v>
      </c>
      <c r="Z14" s="207"/>
      <c r="AC14" s="51"/>
      <c r="AD14" s="58">
        <v>26.315789473684209</v>
      </c>
      <c r="AE14" s="209"/>
      <c r="AF14" s="58">
        <v>21.428571428571427</v>
      </c>
      <c r="AG14" s="207"/>
      <c r="AH14" s="59">
        <v>40</v>
      </c>
      <c r="AI14" s="207"/>
    </row>
    <row r="15" spans="1:35" x14ac:dyDescent="0.3">
      <c r="A15" s="44" t="s">
        <v>6</v>
      </c>
      <c r="B15" s="29">
        <v>4</v>
      </c>
      <c r="C15" s="208">
        <v>100</v>
      </c>
      <c r="D15" s="29">
        <v>4</v>
      </c>
      <c r="E15" s="208">
        <v>100</v>
      </c>
      <c r="F15" s="30">
        <v>0</v>
      </c>
      <c r="G15" s="206" t="s">
        <v>30</v>
      </c>
      <c r="H15" s="30">
        <v>0</v>
      </c>
      <c r="I15" s="245" t="s">
        <v>30</v>
      </c>
      <c r="J15" s="29">
        <v>0</v>
      </c>
      <c r="K15" s="245" t="s">
        <v>30</v>
      </c>
      <c r="L15" s="29">
        <v>0</v>
      </c>
      <c r="M15" s="245" t="s">
        <v>30</v>
      </c>
      <c r="N15" s="30">
        <v>0</v>
      </c>
      <c r="O15" s="243" t="s">
        <v>30</v>
      </c>
      <c r="P15" s="30">
        <v>0</v>
      </c>
      <c r="Q15" s="206" t="s">
        <v>30</v>
      </c>
      <c r="T15" s="44" t="s">
        <v>29</v>
      </c>
      <c r="U15" s="29">
        <v>4</v>
      </c>
      <c r="V15" s="208">
        <v>100</v>
      </c>
      <c r="W15" s="29">
        <v>4</v>
      </c>
      <c r="X15" s="208">
        <v>100</v>
      </c>
      <c r="Y15" s="30">
        <v>0</v>
      </c>
      <c r="Z15" s="206" t="s">
        <v>30</v>
      </c>
      <c r="AC15" s="44" t="s">
        <v>194</v>
      </c>
      <c r="AD15" s="29">
        <v>3</v>
      </c>
      <c r="AE15" s="208">
        <v>100</v>
      </c>
      <c r="AF15" s="29">
        <v>2</v>
      </c>
      <c r="AG15" s="208">
        <v>66.666666666666657</v>
      </c>
      <c r="AH15" s="30">
        <v>1</v>
      </c>
      <c r="AI15" s="206">
        <v>33.333333333333329</v>
      </c>
    </row>
    <row r="16" spans="1:35" x14ac:dyDescent="0.3">
      <c r="A16" s="54"/>
      <c r="B16" s="35">
        <v>21.052631578947366</v>
      </c>
      <c r="C16" s="209"/>
      <c r="D16" s="35">
        <v>28.571428571428569</v>
      </c>
      <c r="E16" s="209"/>
      <c r="F16" s="36"/>
      <c r="G16" s="207"/>
      <c r="H16" s="85"/>
      <c r="I16" s="246"/>
      <c r="J16" s="88"/>
      <c r="K16" s="246"/>
      <c r="L16" s="88"/>
      <c r="M16" s="246"/>
      <c r="N16" s="85"/>
      <c r="O16" s="244"/>
      <c r="P16" s="36"/>
      <c r="Q16" s="207"/>
      <c r="T16" s="51"/>
      <c r="U16" s="58">
        <v>21.052631578947366</v>
      </c>
      <c r="V16" s="209"/>
      <c r="W16" s="58">
        <v>28.571428571428569</v>
      </c>
      <c r="X16" s="209"/>
      <c r="Y16" s="59"/>
      <c r="Z16" s="207"/>
      <c r="AC16" s="51"/>
      <c r="AD16" s="58">
        <v>15.789473684210526</v>
      </c>
      <c r="AE16" s="209"/>
      <c r="AF16" s="58">
        <v>14.285714285714285</v>
      </c>
      <c r="AG16" s="209"/>
      <c r="AH16" s="59">
        <v>20</v>
      </c>
      <c r="AI16" s="207"/>
    </row>
    <row r="17" spans="1:35" x14ac:dyDescent="0.3">
      <c r="A17" s="46" t="s">
        <v>0</v>
      </c>
      <c r="B17" s="31">
        <v>6</v>
      </c>
      <c r="C17" s="208">
        <v>100</v>
      </c>
      <c r="D17" s="31">
        <v>2</v>
      </c>
      <c r="E17" s="206">
        <v>33.333333333333329</v>
      </c>
      <c r="F17" s="32">
        <v>4</v>
      </c>
      <c r="G17" s="206">
        <f>F17/B17*100</f>
        <v>66.666666666666657</v>
      </c>
      <c r="H17" s="32">
        <v>0</v>
      </c>
      <c r="I17" s="245" t="s">
        <v>30</v>
      </c>
      <c r="J17" s="31">
        <v>0</v>
      </c>
      <c r="K17" s="245" t="s">
        <v>30</v>
      </c>
      <c r="L17" s="31">
        <v>0</v>
      </c>
      <c r="M17" s="245" t="s">
        <v>30</v>
      </c>
      <c r="N17" s="32">
        <v>0</v>
      </c>
      <c r="O17" s="243" t="s">
        <v>30</v>
      </c>
      <c r="P17" s="32">
        <v>4</v>
      </c>
      <c r="Q17" s="206">
        <f>P17/B17*100</f>
        <v>66.666666666666657</v>
      </c>
      <c r="T17" s="78" t="s">
        <v>14</v>
      </c>
      <c r="U17" s="29">
        <v>1</v>
      </c>
      <c r="V17" s="208">
        <v>100</v>
      </c>
      <c r="W17" s="29">
        <v>1</v>
      </c>
      <c r="X17" s="208">
        <v>100</v>
      </c>
      <c r="Y17" s="30">
        <v>0</v>
      </c>
      <c r="Z17" s="206" t="s">
        <v>30</v>
      </c>
      <c r="AC17" s="44" t="s">
        <v>196</v>
      </c>
      <c r="AD17" s="29">
        <v>3</v>
      </c>
      <c r="AE17" s="208">
        <v>100</v>
      </c>
      <c r="AF17" s="29">
        <v>3</v>
      </c>
      <c r="AG17" s="208">
        <v>100</v>
      </c>
      <c r="AH17" s="30">
        <v>0</v>
      </c>
      <c r="AI17" s="206" t="s">
        <v>259</v>
      </c>
    </row>
    <row r="18" spans="1:35" x14ac:dyDescent="0.3">
      <c r="A18" s="54"/>
      <c r="B18" s="35">
        <v>31.578947368421051</v>
      </c>
      <c r="C18" s="209"/>
      <c r="D18" s="35">
        <v>14.285714285714285</v>
      </c>
      <c r="E18" s="207"/>
      <c r="F18" s="36">
        <f t="shared" ref="F18" si="3">F17/F11*100</f>
        <v>80</v>
      </c>
      <c r="G18" s="207"/>
      <c r="H18" s="85"/>
      <c r="I18" s="246"/>
      <c r="J18" s="88"/>
      <c r="K18" s="246"/>
      <c r="L18" s="88"/>
      <c r="M18" s="246"/>
      <c r="N18" s="85"/>
      <c r="O18" s="244"/>
      <c r="P18" s="36">
        <f>P17/P11*100</f>
        <v>80</v>
      </c>
      <c r="Q18" s="207"/>
      <c r="T18" s="54"/>
      <c r="U18" s="35">
        <v>5.2631578947368416</v>
      </c>
      <c r="V18" s="209"/>
      <c r="W18" s="35">
        <v>7.1428571428571423</v>
      </c>
      <c r="X18" s="209"/>
      <c r="Y18" s="36"/>
      <c r="Z18" s="207"/>
      <c r="AC18" s="51"/>
      <c r="AD18" s="58">
        <v>15.789473684210526</v>
      </c>
      <c r="AE18" s="209"/>
      <c r="AF18" s="58">
        <v>21.428571428571427</v>
      </c>
      <c r="AG18" s="209"/>
      <c r="AH18" s="59"/>
      <c r="AI18" s="207"/>
    </row>
    <row r="19" spans="1:35" x14ac:dyDescent="0.3">
      <c r="A19" s="46" t="s">
        <v>5</v>
      </c>
      <c r="B19" s="31">
        <v>7</v>
      </c>
      <c r="C19" s="208">
        <v>100</v>
      </c>
      <c r="D19" s="31">
        <v>6</v>
      </c>
      <c r="E19" s="206">
        <v>85.714285714285708</v>
      </c>
      <c r="F19" s="32">
        <v>1</v>
      </c>
      <c r="G19" s="206">
        <f>F19/B19*100</f>
        <v>14.285714285714285</v>
      </c>
      <c r="H19" s="32">
        <v>0</v>
      </c>
      <c r="I19" s="245" t="s">
        <v>30</v>
      </c>
      <c r="J19" s="31">
        <v>0</v>
      </c>
      <c r="K19" s="245" t="s">
        <v>30</v>
      </c>
      <c r="L19" s="31">
        <v>0</v>
      </c>
      <c r="M19" s="245" t="s">
        <v>30</v>
      </c>
      <c r="N19" s="32">
        <v>0</v>
      </c>
      <c r="O19" s="243" t="s">
        <v>30</v>
      </c>
      <c r="P19" s="32">
        <v>1</v>
      </c>
      <c r="Q19" s="206">
        <f>P19/B19*100</f>
        <v>14.285714285714285</v>
      </c>
      <c r="T19" s="46" t="s">
        <v>15</v>
      </c>
      <c r="U19" s="31">
        <v>1</v>
      </c>
      <c r="V19" s="208">
        <v>100</v>
      </c>
      <c r="W19" s="31">
        <v>1</v>
      </c>
      <c r="X19" s="208">
        <v>100</v>
      </c>
      <c r="Y19" s="32">
        <v>0</v>
      </c>
      <c r="Z19" s="206" t="s">
        <v>30</v>
      </c>
      <c r="AC19" s="44" t="s">
        <v>193</v>
      </c>
      <c r="AD19" s="29">
        <v>2</v>
      </c>
      <c r="AE19" s="208">
        <v>100</v>
      </c>
      <c r="AF19" s="29">
        <v>2</v>
      </c>
      <c r="AG19" s="208">
        <v>100</v>
      </c>
      <c r="AH19" s="30">
        <v>0</v>
      </c>
      <c r="AI19" s="206" t="s">
        <v>259</v>
      </c>
    </row>
    <row r="20" spans="1:35" x14ac:dyDescent="0.3">
      <c r="A20" s="54"/>
      <c r="B20" s="35">
        <v>36.84210526315789</v>
      </c>
      <c r="C20" s="209"/>
      <c r="D20" s="35">
        <v>42.857142857142854</v>
      </c>
      <c r="E20" s="207"/>
      <c r="F20" s="36">
        <f t="shared" ref="F20" si="4">F19/F11*100</f>
        <v>20</v>
      </c>
      <c r="G20" s="207"/>
      <c r="H20" s="85"/>
      <c r="I20" s="246"/>
      <c r="J20" s="88"/>
      <c r="K20" s="246"/>
      <c r="L20" s="88"/>
      <c r="M20" s="246"/>
      <c r="N20" s="85"/>
      <c r="O20" s="244"/>
      <c r="P20" s="36">
        <f>P19/P11*100</f>
        <v>20</v>
      </c>
      <c r="Q20" s="207"/>
      <c r="T20" s="54"/>
      <c r="U20" s="35">
        <v>5.2631578947368416</v>
      </c>
      <c r="V20" s="209"/>
      <c r="W20" s="35">
        <v>7.1428571428571423</v>
      </c>
      <c r="X20" s="209"/>
      <c r="Y20" s="36"/>
      <c r="Z20" s="207"/>
      <c r="AC20" s="51"/>
      <c r="AD20" s="58">
        <v>10.526315789473683</v>
      </c>
      <c r="AE20" s="209"/>
      <c r="AF20" s="58">
        <v>14.285714285714285</v>
      </c>
      <c r="AG20" s="209"/>
      <c r="AH20" s="59"/>
      <c r="AI20" s="207"/>
    </row>
    <row r="21" spans="1:35" x14ac:dyDescent="0.3">
      <c r="A21" s="46" t="s">
        <v>2</v>
      </c>
      <c r="B21" s="31">
        <v>1</v>
      </c>
      <c r="C21" s="208">
        <v>100</v>
      </c>
      <c r="D21" s="31">
        <v>1</v>
      </c>
      <c r="E21" s="208">
        <v>100</v>
      </c>
      <c r="F21" s="32">
        <v>0</v>
      </c>
      <c r="G21" s="206" t="s">
        <v>30</v>
      </c>
      <c r="H21" s="32">
        <v>0</v>
      </c>
      <c r="I21" s="245" t="s">
        <v>30</v>
      </c>
      <c r="J21" s="31">
        <v>0</v>
      </c>
      <c r="K21" s="245" t="s">
        <v>30</v>
      </c>
      <c r="L21" s="31">
        <v>0</v>
      </c>
      <c r="M21" s="245" t="s">
        <v>30</v>
      </c>
      <c r="N21" s="32">
        <v>0</v>
      </c>
      <c r="O21" s="243" t="s">
        <v>30</v>
      </c>
      <c r="P21" s="32">
        <v>0</v>
      </c>
      <c r="Q21" s="206" t="s">
        <v>30</v>
      </c>
      <c r="T21" s="46" t="s">
        <v>16</v>
      </c>
      <c r="U21" s="31">
        <v>1</v>
      </c>
      <c r="V21" s="208">
        <v>100</v>
      </c>
      <c r="W21" s="31">
        <v>1</v>
      </c>
      <c r="X21" s="208">
        <v>100</v>
      </c>
      <c r="Y21" s="32">
        <v>0</v>
      </c>
      <c r="Z21" s="206" t="s">
        <v>30</v>
      </c>
      <c r="AC21" s="78" t="s">
        <v>189</v>
      </c>
      <c r="AD21" s="29">
        <v>1</v>
      </c>
      <c r="AE21" s="208">
        <v>100</v>
      </c>
      <c r="AF21" s="29">
        <v>1</v>
      </c>
      <c r="AG21" s="208">
        <v>100</v>
      </c>
      <c r="AH21" s="30">
        <v>0</v>
      </c>
      <c r="AI21" s="206" t="s">
        <v>259</v>
      </c>
    </row>
    <row r="22" spans="1:35" x14ac:dyDescent="0.3">
      <c r="A22" s="54"/>
      <c r="B22" s="35">
        <v>5.2631578947368416</v>
      </c>
      <c r="C22" s="209"/>
      <c r="D22" s="35">
        <v>7.1428571428571423</v>
      </c>
      <c r="E22" s="209"/>
      <c r="F22" s="36"/>
      <c r="G22" s="207"/>
      <c r="H22" s="85"/>
      <c r="I22" s="246"/>
      <c r="J22" s="88"/>
      <c r="K22" s="246"/>
      <c r="L22" s="88"/>
      <c r="M22" s="246"/>
      <c r="N22" s="85"/>
      <c r="O22" s="244"/>
      <c r="P22" s="36"/>
      <c r="Q22" s="207"/>
      <c r="T22" s="54"/>
      <c r="U22" s="35">
        <v>5.2631578947368416</v>
      </c>
      <c r="V22" s="209"/>
      <c r="W22" s="35">
        <v>7.1428571428571423</v>
      </c>
      <c r="X22" s="209"/>
      <c r="Y22" s="36"/>
      <c r="Z22" s="207"/>
      <c r="AC22" s="54"/>
      <c r="AD22" s="35">
        <v>5.2631578947368416</v>
      </c>
      <c r="AE22" s="209"/>
      <c r="AF22" s="35">
        <v>7.1428571428571423</v>
      </c>
      <c r="AG22" s="209"/>
      <c r="AH22" s="36"/>
      <c r="AI22" s="207"/>
    </row>
    <row r="23" spans="1:35" x14ac:dyDescent="0.3">
      <c r="T23" s="46" t="s">
        <v>26</v>
      </c>
      <c r="U23" s="31">
        <v>1</v>
      </c>
      <c r="V23" s="208">
        <v>100</v>
      </c>
      <c r="W23" s="31">
        <v>0</v>
      </c>
      <c r="X23" s="206" t="s">
        <v>259</v>
      </c>
      <c r="Y23" s="32">
        <v>1</v>
      </c>
      <c r="Z23" s="208">
        <f>Y23/U23*100</f>
        <v>100</v>
      </c>
      <c r="AC23" s="46" t="s">
        <v>190</v>
      </c>
      <c r="AD23" s="31">
        <v>1</v>
      </c>
      <c r="AE23" s="208">
        <v>100</v>
      </c>
      <c r="AF23" s="31">
        <v>1</v>
      </c>
      <c r="AG23" s="208">
        <v>100</v>
      </c>
      <c r="AH23" s="32">
        <v>0</v>
      </c>
      <c r="AI23" s="206" t="s">
        <v>259</v>
      </c>
    </row>
    <row r="24" spans="1:35" x14ac:dyDescent="0.3">
      <c r="A24" s="75" t="s">
        <v>303</v>
      </c>
      <c r="T24" s="148"/>
      <c r="U24" s="35">
        <v>5.2631578947368416</v>
      </c>
      <c r="V24" s="209"/>
      <c r="W24" s="35"/>
      <c r="X24" s="207"/>
      <c r="Y24" s="36">
        <f t="shared" ref="Y24" si="5">Y23/Y11*100</f>
        <v>20</v>
      </c>
      <c r="Z24" s="209"/>
      <c r="AC24" s="148"/>
      <c r="AD24" s="35">
        <v>5.2631578947368416</v>
      </c>
      <c r="AE24" s="209"/>
      <c r="AF24" s="35">
        <v>7.1428571428571423</v>
      </c>
      <c r="AG24" s="209"/>
      <c r="AH24" s="36"/>
      <c r="AI24" s="207"/>
    </row>
    <row r="25" spans="1:35" x14ac:dyDescent="0.3">
      <c r="A25" s="75" t="s">
        <v>304</v>
      </c>
      <c r="AC25" s="46" t="s">
        <v>191</v>
      </c>
      <c r="AD25" s="31">
        <v>1</v>
      </c>
      <c r="AE25" s="208">
        <v>100</v>
      </c>
      <c r="AF25" s="31">
        <v>0</v>
      </c>
      <c r="AG25" s="206" t="s">
        <v>259</v>
      </c>
      <c r="AH25" s="32">
        <v>1</v>
      </c>
      <c r="AI25" s="208">
        <v>100</v>
      </c>
    </row>
    <row r="26" spans="1:35" x14ac:dyDescent="0.3">
      <c r="A26" s="75" t="s">
        <v>323</v>
      </c>
      <c r="T26" s="75" t="s">
        <v>303</v>
      </c>
      <c r="AC26" s="148"/>
      <c r="AD26" s="35">
        <v>5.2631578947368416</v>
      </c>
      <c r="AE26" s="209"/>
      <c r="AF26" s="35"/>
      <c r="AG26" s="207"/>
      <c r="AH26" s="36">
        <v>20</v>
      </c>
      <c r="AI26" s="209"/>
    </row>
    <row r="27" spans="1:35" x14ac:dyDescent="0.3">
      <c r="T27" s="75" t="s">
        <v>304</v>
      </c>
      <c r="AC27" s="46" t="s">
        <v>192</v>
      </c>
      <c r="AD27" s="31">
        <v>1</v>
      </c>
      <c r="AE27" s="208">
        <v>100</v>
      </c>
      <c r="AF27" s="31">
        <v>1</v>
      </c>
      <c r="AG27" s="208">
        <v>100</v>
      </c>
      <c r="AH27" s="32">
        <v>0</v>
      </c>
      <c r="AI27" s="206" t="s">
        <v>259</v>
      </c>
    </row>
    <row r="28" spans="1:35" x14ac:dyDescent="0.3">
      <c r="T28" s="75"/>
      <c r="AC28" s="148"/>
      <c r="AD28" s="35">
        <v>5.2631578947368416</v>
      </c>
      <c r="AE28" s="209"/>
      <c r="AF28" s="35">
        <v>7.1428571428571423</v>
      </c>
      <c r="AG28" s="209"/>
      <c r="AH28" s="36"/>
      <c r="AI28" s="207"/>
    </row>
    <row r="29" spans="1:35" x14ac:dyDescent="0.3">
      <c r="AC29" s="46" t="s">
        <v>195</v>
      </c>
      <c r="AD29" s="31">
        <v>1</v>
      </c>
      <c r="AE29" s="208">
        <v>100</v>
      </c>
      <c r="AF29" s="31">
        <v>0</v>
      </c>
      <c r="AG29" s="206" t="s">
        <v>259</v>
      </c>
      <c r="AH29" s="32">
        <v>1</v>
      </c>
      <c r="AI29" s="208">
        <v>100</v>
      </c>
    </row>
    <row r="30" spans="1:35" x14ac:dyDescent="0.3">
      <c r="AC30" s="148"/>
      <c r="AD30" s="35">
        <v>5.2631578947368416</v>
      </c>
      <c r="AE30" s="209"/>
      <c r="AF30" s="35"/>
      <c r="AG30" s="207"/>
      <c r="AH30" s="36">
        <v>20</v>
      </c>
      <c r="AI30" s="209"/>
    </row>
    <row r="31" spans="1:35" x14ac:dyDescent="0.3">
      <c r="AC31" s="46" t="s">
        <v>198</v>
      </c>
      <c r="AD31" s="31">
        <v>1</v>
      </c>
      <c r="AE31" s="208">
        <v>100</v>
      </c>
      <c r="AF31" s="31">
        <v>1</v>
      </c>
      <c r="AG31" s="208">
        <v>100</v>
      </c>
      <c r="AH31" s="32">
        <v>0</v>
      </c>
      <c r="AI31" s="206" t="s">
        <v>259</v>
      </c>
    </row>
    <row r="32" spans="1:35" x14ac:dyDescent="0.3">
      <c r="AC32" s="148"/>
      <c r="AD32" s="35">
        <v>5.2631578947368416</v>
      </c>
      <c r="AE32" s="209"/>
      <c r="AF32" s="35">
        <v>7.1428571428571423</v>
      </c>
      <c r="AG32" s="209"/>
      <c r="AH32" s="36"/>
      <c r="AI32" s="207"/>
    </row>
    <row r="34" spans="29:29" x14ac:dyDescent="0.3">
      <c r="AC34" s="75" t="s">
        <v>303</v>
      </c>
    </row>
    <row r="35" spans="29:29" x14ac:dyDescent="0.3">
      <c r="AC35" s="75" t="s">
        <v>304</v>
      </c>
    </row>
  </sheetData>
  <sheetProtection algorithmName="SHA-512" hashValue="UiDdMoUBL9p3UtU9/z9sSiDi54Gd6N/TOHN1hXtFyrDjCsNvrDTtOSTZ+AQRJBNuPwrau7Zv+gWj/lTK3ZowVw==" saltValue="vH2lntecQENVnyXtfBjR2A==" spinCount="100000" sheet="1" objects="1" scenarios="1"/>
  <autoFilter ref="A10:AI22" xr:uid="{4EF54F48-4AD5-4D58-B050-1297F837278C}">
    <filterColumn colId="1" showButton="0"/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20" showButton="0"/>
    <filterColumn colId="22" showButton="0"/>
    <filterColumn colId="24" showButton="0"/>
    <filterColumn colId="29" showButton="0"/>
    <filterColumn colId="31" showButton="0"/>
    <filterColumn colId="33" showButton="0"/>
  </autoFilter>
  <mergeCells count="126">
    <mergeCell ref="H9:Q9"/>
    <mergeCell ref="H10:I10"/>
    <mergeCell ref="J10:K10"/>
    <mergeCell ref="AD9:AE10"/>
    <mergeCell ref="AF9:AI9"/>
    <mergeCell ref="AF10:AG10"/>
    <mergeCell ref="AH10:AI10"/>
    <mergeCell ref="L10:M10"/>
    <mergeCell ref="N10:O10"/>
    <mergeCell ref="P10:Q10"/>
    <mergeCell ref="T9:T10"/>
    <mergeCell ref="U9:V10"/>
    <mergeCell ref="W9:Z9"/>
    <mergeCell ref="W10:X10"/>
    <mergeCell ref="Y10:Z10"/>
    <mergeCell ref="AC9:AC10"/>
    <mergeCell ref="K15:K16"/>
    <mergeCell ref="Q21:Q22"/>
    <mergeCell ref="O21:O22"/>
    <mergeCell ref="O19:O20"/>
    <mergeCell ref="O17:O18"/>
    <mergeCell ref="O15:O16"/>
    <mergeCell ref="AC5:AI5"/>
    <mergeCell ref="T5:Z5"/>
    <mergeCell ref="A5:Q5"/>
    <mergeCell ref="Q11:Q12"/>
    <mergeCell ref="Q13:Q14"/>
    <mergeCell ref="O13:O14"/>
    <mergeCell ref="O11:O12"/>
    <mergeCell ref="M11:M12"/>
    <mergeCell ref="M13:M14"/>
    <mergeCell ref="K13:K14"/>
    <mergeCell ref="K11:K12"/>
    <mergeCell ref="I11:I12"/>
    <mergeCell ref="I13:I14"/>
    <mergeCell ref="A8:A10"/>
    <mergeCell ref="B8:C10"/>
    <mergeCell ref="D8:E10"/>
    <mergeCell ref="F8:G10"/>
    <mergeCell ref="H8:Q8"/>
    <mergeCell ref="Z23:Z24"/>
    <mergeCell ref="Z21:Z22"/>
    <mergeCell ref="Z19:Z20"/>
    <mergeCell ref="Z17:Z18"/>
    <mergeCell ref="Z15:Z16"/>
    <mergeCell ref="Z13:Z14"/>
    <mergeCell ref="Z11:Z12"/>
    <mergeCell ref="I15:I16"/>
    <mergeCell ref="I17:I18"/>
    <mergeCell ref="I19:I20"/>
    <mergeCell ref="Q15:Q16"/>
    <mergeCell ref="Q17:Q18"/>
    <mergeCell ref="Q19:Q20"/>
    <mergeCell ref="X15:X16"/>
    <mergeCell ref="X13:X14"/>
    <mergeCell ref="X11:X12"/>
    <mergeCell ref="V15:V16"/>
    <mergeCell ref="V13:V14"/>
    <mergeCell ref="V11:V12"/>
    <mergeCell ref="I21:I22"/>
    <mergeCell ref="M15:M16"/>
    <mergeCell ref="M17:M18"/>
    <mergeCell ref="M19:M20"/>
    <mergeCell ref="M21:M22"/>
    <mergeCell ref="C13:C14"/>
    <mergeCell ref="C11:C12"/>
    <mergeCell ref="G19:G20"/>
    <mergeCell ref="G17:G18"/>
    <mergeCell ref="G15:G16"/>
    <mergeCell ref="G13:G14"/>
    <mergeCell ref="G11:G12"/>
    <mergeCell ref="E21:E22"/>
    <mergeCell ref="C21:C22"/>
    <mergeCell ref="C19:C20"/>
    <mergeCell ref="C17:C18"/>
    <mergeCell ref="C15:C16"/>
    <mergeCell ref="E11:E12"/>
    <mergeCell ref="E13:E14"/>
    <mergeCell ref="E15:E16"/>
    <mergeCell ref="E17:E18"/>
    <mergeCell ref="E19:E20"/>
    <mergeCell ref="G21:G22"/>
    <mergeCell ref="X23:X24"/>
    <mergeCell ref="X21:X22"/>
    <mergeCell ref="X19:X20"/>
    <mergeCell ref="X17:X18"/>
    <mergeCell ref="V21:V22"/>
    <mergeCell ref="V19:V20"/>
    <mergeCell ref="V17:V18"/>
    <mergeCell ref="V23:V24"/>
    <mergeCell ref="K21:K22"/>
    <mergeCell ref="K19:K20"/>
    <mergeCell ref="K17:K18"/>
    <mergeCell ref="AE11:AE12"/>
    <mergeCell ref="AG31:AG32"/>
    <mergeCell ref="AG29:AG30"/>
    <mergeCell ref="AG27:AG28"/>
    <mergeCell ref="AG25:AG26"/>
    <mergeCell ref="AG23:AG24"/>
    <mergeCell ref="AG21:AG22"/>
    <mergeCell ref="AG19:AG20"/>
    <mergeCell ref="AG17:AG18"/>
    <mergeCell ref="AG15:AG16"/>
    <mergeCell ref="AG13:AG14"/>
    <mergeCell ref="AG11:AG12"/>
    <mergeCell ref="AE21:AE22"/>
    <mergeCell ref="AE19:AE20"/>
    <mergeCell ref="AE17:AE18"/>
    <mergeCell ref="AE15:AE16"/>
    <mergeCell ref="AE13:AE14"/>
    <mergeCell ref="AE31:AE32"/>
    <mergeCell ref="AE29:AE30"/>
    <mergeCell ref="AE27:AE28"/>
    <mergeCell ref="AE25:AE26"/>
    <mergeCell ref="AE23:AE24"/>
    <mergeCell ref="AI11:AI12"/>
    <mergeCell ref="AI21:AI22"/>
    <mergeCell ref="AI19:AI20"/>
    <mergeCell ref="AI17:AI18"/>
    <mergeCell ref="AI15:AI16"/>
    <mergeCell ref="AI13:AI14"/>
    <mergeCell ref="AI31:AI32"/>
    <mergeCell ref="AI29:AI30"/>
    <mergeCell ref="AI27:AI28"/>
    <mergeCell ref="AI25:AI26"/>
    <mergeCell ref="AI23:AI24"/>
  </mergeCells>
  <phoneticPr fontId="2" type="noConversion"/>
  <pageMargins left="0.7" right="0.7" top="0.75" bottom="0.75" header="0.3" footer="0.3"/>
  <pageSetup paperSize="9" scale="52" orientation="portrait" r:id="rId1"/>
  <colBreaks count="2" manualBreakCount="2">
    <brk id="18" max="34" man="1"/>
    <brk id="2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35E6-2B6B-4C99-A993-0C93C46FF8E6}">
  <dimension ref="A1:AG39"/>
  <sheetViews>
    <sheetView view="pageBreakPreview" zoomScale="70" zoomScaleNormal="85" zoomScaleSheetLayoutView="70" workbookViewId="0"/>
  </sheetViews>
  <sheetFormatPr defaultRowHeight="16.5" x14ac:dyDescent="0.3"/>
  <cols>
    <col min="1" max="1" width="10.875" style="26" customWidth="1"/>
    <col min="2" max="2" width="9.125" style="28" bestFit="1" customWidth="1"/>
    <col min="3" max="3" width="9.125" style="27" bestFit="1" customWidth="1"/>
    <col min="4" max="7" width="9.125" style="28" bestFit="1" customWidth="1"/>
    <col min="8" max="8" width="9.125" style="26" bestFit="1" customWidth="1"/>
    <col min="9" max="9" width="9.125" style="28" bestFit="1" customWidth="1"/>
    <col min="16" max="16" width="9" style="2"/>
    <col min="19" max="19" width="21.625" style="26" customWidth="1"/>
    <col min="20" max="25" width="9.125" style="26" bestFit="1" customWidth="1"/>
    <col min="27" max="27" width="12.125" style="26" customWidth="1"/>
    <col min="28" max="30" width="9" style="26"/>
    <col min="31" max="31" width="9" style="28"/>
    <col min="32" max="32" width="9" style="26"/>
    <col min="33" max="33" width="9" style="28"/>
  </cols>
  <sheetData>
    <row r="1" spans="1:33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Q1" s="4"/>
      <c r="S1" s="5"/>
      <c r="T1" s="2"/>
      <c r="U1" s="57"/>
      <c r="V1" s="2"/>
      <c r="W1" s="57"/>
      <c r="X1" s="2"/>
      <c r="Y1" s="57"/>
      <c r="AA1" s="5"/>
      <c r="AB1" s="2"/>
      <c r="AC1" s="57"/>
      <c r="AD1" s="2"/>
      <c r="AE1" s="57"/>
      <c r="AF1" s="2"/>
      <c r="AG1" s="57"/>
    </row>
    <row r="2" spans="1:33" x14ac:dyDescent="0.3">
      <c r="A2"/>
      <c r="B2" s="38"/>
      <c r="C2" s="39"/>
      <c r="D2" s="38"/>
      <c r="E2" s="40"/>
      <c r="F2" s="38"/>
      <c r="G2" s="40"/>
      <c r="H2" s="38"/>
      <c r="I2" s="39"/>
      <c r="J2" s="38"/>
      <c r="K2" s="39"/>
      <c r="L2" s="38"/>
      <c r="M2" s="39"/>
      <c r="N2" s="39"/>
      <c r="O2" s="39"/>
      <c r="P2" s="38"/>
      <c r="Q2" s="38"/>
      <c r="S2" s="5"/>
      <c r="T2" s="2"/>
      <c r="U2" s="57"/>
      <c r="V2" s="2"/>
      <c r="W2" s="57"/>
      <c r="X2" s="2"/>
      <c r="Y2" s="57"/>
      <c r="AA2" s="5"/>
      <c r="AB2" s="2"/>
      <c r="AC2" s="57"/>
      <c r="AD2" s="2"/>
      <c r="AE2" s="57"/>
      <c r="AF2" s="2"/>
      <c r="AG2" s="57"/>
    </row>
    <row r="3" spans="1:33" ht="26.25" x14ac:dyDescent="0.3">
      <c r="A3" s="37" t="s">
        <v>181</v>
      </c>
      <c r="B3" s="38"/>
      <c r="C3" s="39"/>
      <c r="D3" s="38"/>
      <c r="E3" s="40"/>
      <c r="F3" s="38"/>
      <c r="G3" s="40"/>
      <c r="H3" s="38"/>
      <c r="I3" s="39"/>
      <c r="J3" s="38"/>
      <c r="K3" s="39"/>
      <c r="L3" s="38"/>
      <c r="M3" s="39"/>
      <c r="N3" s="39"/>
      <c r="O3" s="39"/>
      <c r="P3" s="38"/>
      <c r="Q3" s="38"/>
      <c r="S3" s="37" t="s">
        <v>181</v>
      </c>
      <c r="T3" s="2"/>
      <c r="U3" s="57"/>
      <c r="V3" s="2"/>
      <c r="W3" s="57"/>
      <c r="X3" s="2"/>
      <c r="Y3" s="57"/>
      <c r="AA3" s="37" t="s">
        <v>181</v>
      </c>
      <c r="AB3" s="2"/>
      <c r="AC3" s="57"/>
      <c r="AD3" s="2"/>
      <c r="AE3" s="57"/>
      <c r="AF3" s="2"/>
      <c r="AG3" s="57"/>
    </row>
    <row r="4" spans="1:33" x14ac:dyDescent="0.3">
      <c r="A4"/>
      <c r="B4" s="38"/>
      <c r="C4" s="39"/>
      <c r="D4" s="38"/>
      <c r="E4" s="40"/>
      <c r="F4" s="38"/>
      <c r="G4" s="40"/>
      <c r="H4" s="38"/>
      <c r="I4" s="39"/>
      <c r="J4" s="38"/>
      <c r="K4" s="39"/>
      <c r="L4" s="38"/>
      <c r="M4" s="39"/>
      <c r="N4" s="39"/>
      <c r="O4" s="39"/>
      <c r="P4" s="38"/>
      <c r="Q4" s="38"/>
      <c r="S4" s="5"/>
      <c r="T4" s="2"/>
      <c r="U4" s="57"/>
      <c r="V4" s="2"/>
      <c r="W4" s="57"/>
      <c r="X4" s="2"/>
      <c r="Y4" s="57"/>
      <c r="AA4" s="5"/>
      <c r="AB4" s="2"/>
      <c r="AC4" s="57"/>
      <c r="AD4" s="2"/>
      <c r="AE4" s="57"/>
      <c r="AF4" s="2"/>
      <c r="AG4" s="57"/>
    </row>
    <row r="5" spans="1:33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S5" s="221" t="s">
        <v>318</v>
      </c>
      <c r="T5" s="221"/>
      <c r="U5" s="221"/>
      <c r="V5" s="221"/>
      <c r="W5" s="221"/>
      <c r="X5" s="221"/>
      <c r="Y5" s="221"/>
      <c r="AA5" s="221" t="s">
        <v>320</v>
      </c>
      <c r="AB5" s="221"/>
      <c r="AC5" s="221"/>
      <c r="AD5" s="221"/>
      <c r="AE5" s="221"/>
      <c r="AF5" s="221"/>
      <c r="AG5" s="221"/>
    </row>
    <row r="6" spans="1:33" x14ac:dyDescent="0.3">
      <c r="A6" s="41"/>
      <c r="B6" s="38"/>
      <c r="C6" s="39"/>
      <c r="D6" s="38"/>
      <c r="E6" s="40"/>
      <c r="F6" s="38"/>
      <c r="G6" s="40"/>
      <c r="H6" s="38"/>
      <c r="I6" s="39"/>
      <c r="J6" s="38"/>
      <c r="K6" s="39"/>
      <c r="L6" s="38"/>
      <c r="M6" s="39"/>
      <c r="N6" s="39"/>
      <c r="O6" s="39"/>
      <c r="P6" s="38"/>
      <c r="Q6" s="38"/>
      <c r="S6" s="5"/>
      <c r="T6" s="2"/>
      <c r="U6" s="57"/>
      <c r="V6" s="2"/>
      <c r="W6" s="57"/>
      <c r="X6" s="2"/>
      <c r="Y6" s="57"/>
      <c r="AA6" s="5"/>
      <c r="AB6" s="2"/>
      <c r="AC6" s="57"/>
      <c r="AD6" s="2"/>
      <c r="AE6" s="57"/>
      <c r="AF6" s="2"/>
      <c r="AG6" s="57"/>
    </row>
    <row r="7" spans="1:33" x14ac:dyDescent="0.3">
      <c r="A7" s="42"/>
      <c r="B7" s="43"/>
      <c r="C7" s="16"/>
      <c r="D7" s="43"/>
      <c r="E7" s="70"/>
      <c r="F7" s="43"/>
      <c r="G7" s="70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43"/>
      <c r="S7" s="5"/>
      <c r="T7" s="2"/>
      <c r="U7" s="57"/>
      <c r="V7" s="2"/>
      <c r="W7" s="57"/>
      <c r="X7" s="2"/>
      <c r="Y7" s="57"/>
      <c r="AA7" s="5"/>
      <c r="AB7" s="2"/>
      <c r="AC7" s="57"/>
      <c r="AD7" s="2"/>
      <c r="AE7" s="57"/>
      <c r="AF7" s="2"/>
      <c r="AG7" s="57"/>
    </row>
    <row r="8" spans="1:33" ht="16.5" customHeight="1" x14ac:dyDescent="0.3">
      <c r="A8" s="232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S8" s="5"/>
      <c r="T8" s="2"/>
      <c r="U8" s="57"/>
      <c r="V8" s="2"/>
      <c r="W8" s="57"/>
      <c r="X8" s="43" t="s">
        <v>9</v>
      </c>
      <c r="Y8" s="57"/>
      <c r="AA8" s="5"/>
      <c r="AB8" s="2"/>
      <c r="AC8" s="57"/>
      <c r="AD8" s="2"/>
      <c r="AE8" s="57"/>
      <c r="AF8" s="43" t="s">
        <v>9</v>
      </c>
      <c r="AG8" s="57"/>
    </row>
    <row r="9" spans="1:33" x14ac:dyDescent="0.3">
      <c r="A9" s="188"/>
      <c r="B9" s="185"/>
      <c r="C9" s="185"/>
      <c r="D9" s="188"/>
      <c r="E9" s="189"/>
      <c r="F9" s="194"/>
      <c r="G9" s="195"/>
      <c r="H9" s="235" t="s">
        <v>252</v>
      </c>
      <c r="I9" s="236"/>
      <c r="J9" s="236"/>
      <c r="K9" s="236"/>
      <c r="L9" s="236"/>
      <c r="M9" s="236"/>
      <c r="N9" s="236"/>
      <c r="O9" s="236"/>
      <c r="P9" s="236"/>
      <c r="Q9" s="237"/>
      <c r="S9" s="222" t="s">
        <v>59</v>
      </c>
      <c r="T9" s="224" t="s">
        <v>306</v>
      </c>
      <c r="U9" s="224"/>
      <c r="V9" s="226"/>
      <c r="W9" s="226"/>
      <c r="X9" s="226"/>
      <c r="Y9" s="227"/>
      <c r="AA9" s="222" t="s">
        <v>76</v>
      </c>
      <c r="AB9" s="224" t="s">
        <v>306</v>
      </c>
      <c r="AC9" s="224"/>
      <c r="AD9" s="226"/>
      <c r="AE9" s="226"/>
      <c r="AF9" s="226"/>
      <c r="AG9" s="227"/>
    </row>
    <row r="10" spans="1:33" ht="29.25" customHeight="1" x14ac:dyDescent="0.3">
      <c r="A10" s="188"/>
      <c r="B10" s="185"/>
      <c r="C10" s="185"/>
      <c r="D10" s="190"/>
      <c r="E10" s="191"/>
      <c r="F10" s="196"/>
      <c r="G10" s="197"/>
      <c r="H10" s="200" t="s">
        <v>53</v>
      </c>
      <c r="I10" s="201"/>
      <c r="J10" s="200" t="s">
        <v>54</v>
      </c>
      <c r="K10" s="201"/>
      <c r="L10" s="238" t="s">
        <v>55</v>
      </c>
      <c r="M10" s="239"/>
      <c r="N10" s="201" t="s">
        <v>56</v>
      </c>
      <c r="O10" s="202"/>
      <c r="P10" s="233" t="s">
        <v>57</v>
      </c>
      <c r="Q10" s="234"/>
      <c r="S10" s="223"/>
      <c r="T10" s="225"/>
      <c r="U10" s="225"/>
      <c r="V10" s="228" t="s">
        <v>307</v>
      </c>
      <c r="W10" s="229"/>
      <c r="X10" s="230" t="s">
        <v>308</v>
      </c>
      <c r="Y10" s="231"/>
      <c r="AA10" s="223"/>
      <c r="AB10" s="225"/>
      <c r="AC10" s="225"/>
      <c r="AD10" s="228" t="s">
        <v>307</v>
      </c>
      <c r="AE10" s="229"/>
      <c r="AF10" s="230" t="s">
        <v>308</v>
      </c>
      <c r="AG10" s="231"/>
    </row>
    <row r="11" spans="1:33" x14ac:dyDescent="0.3">
      <c r="A11" s="44" t="s">
        <v>28</v>
      </c>
      <c r="B11" s="29">
        <v>28</v>
      </c>
      <c r="C11" s="208">
        <f>B11/B11*100</f>
        <v>100</v>
      </c>
      <c r="D11" s="29">
        <v>26</v>
      </c>
      <c r="E11" s="206">
        <f>D11/B11*100</f>
        <v>92.857142857142861</v>
      </c>
      <c r="F11" s="30">
        <v>2</v>
      </c>
      <c r="G11" s="206">
        <f>F11/B11*100</f>
        <v>7.1428571428571423</v>
      </c>
      <c r="H11" s="144">
        <v>0</v>
      </c>
      <c r="I11" s="206" t="s">
        <v>30</v>
      </c>
      <c r="J11" s="9">
        <v>0</v>
      </c>
      <c r="K11" s="243" t="s">
        <v>30</v>
      </c>
      <c r="L11" s="9">
        <v>0</v>
      </c>
      <c r="M11" s="243" t="s">
        <v>30</v>
      </c>
      <c r="N11" s="8">
        <v>0</v>
      </c>
      <c r="O11" s="243" t="s">
        <v>30</v>
      </c>
      <c r="P11" s="30">
        <v>2</v>
      </c>
      <c r="Q11" s="206" t="s">
        <v>30</v>
      </c>
      <c r="S11" s="44" t="s">
        <v>28</v>
      </c>
      <c r="T11" s="29">
        <v>28</v>
      </c>
      <c r="U11" s="208">
        <f>T11/T11*100</f>
        <v>100</v>
      </c>
      <c r="V11" s="29">
        <v>26</v>
      </c>
      <c r="W11" s="206">
        <f>V11/T11*100</f>
        <v>92.857142857142861</v>
      </c>
      <c r="X11" s="30">
        <v>2</v>
      </c>
      <c r="Y11" s="206">
        <f>X11/T11*100</f>
        <v>7.1428571428571423</v>
      </c>
      <c r="AA11" s="44" t="s">
        <v>28</v>
      </c>
      <c r="AB11" s="29">
        <v>28</v>
      </c>
      <c r="AC11" s="208">
        <f>AB11/AB11*100</f>
        <v>100</v>
      </c>
      <c r="AD11" s="29">
        <v>26</v>
      </c>
      <c r="AE11" s="206">
        <f>AD11/AB11*100</f>
        <v>92.857142857142861</v>
      </c>
      <c r="AF11" s="30">
        <v>2</v>
      </c>
      <c r="AG11" s="206">
        <f>AF11/AB11*100</f>
        <v>7.1428571428571423</v>
      </c>
    </row>
    <row r="12" spans="1:33" s="3" customFormat="1" x14ac:dyDescent="0.3">
      <c r="A12" s="48"/>
      <c r="B12" s="69">
        <f>B11/B11*100</f>
        <v>100</v>
      </c>
      <c r="C12" s="209"/>
      <c r="D12" s="69">
        <f t="shared" ref="D12:F12" si="0">D11/D11*100</f>
        <v>100</v>
      </c>
      <c r="E12" s="207"/>
      <c r="F12" s="60">
        <f t="shared" si="0"/>
        <v>100</v>
      </c>
      <c r="G12" s="207"/>
      <c r="H12" s="145"/>
      <c r="I12" s="207"/>
      <c r="J12" s="10"/>
      <c r="K12" s="250"/>
      <c r="L12" s="10"/>
      <c r="M12" s="250"/>
      <c r="N12" s="6"/>
      <c r="O12" s="250"/>
      <c r="P12" s="60">
        <f>P11/P11*100</f>
        <v>100</v>
      </c>
      <c r="Q12" s="207"/>
      <c r="S12" s="48"/>
      <c r="T12" s="69">
        <f>T11/T11*100</f>
        <v>100</v>
      </c>
      <c r="U12" s="209"/>
      <c r="V12" s="69">
        <f t="shared" ref="V12:X12" si="1">V11/V11*100</f>
        <v>100</v>
      </c>
      <c r="W12" s="207"/>
      <c r="X12" s="60">
        <f t="shared" si="1"/>
        <v>100</v>
      </c>
      <c r="Y12" s="207"/>
      <c r="AA12" s="48"/>
      <c r="AB12" s="69">
        <f>AB11/AB11*100</f>
        <v>100</v>
      </c>
      <c r="AC12" s="209"/>
      <c r="AD12" s="69">
        <f t="shared" ref="AD12:AF12" si="2">AD11/AD11*100</f>
        <v>100</v>
      </c>
      <c r="AE12" s="207"/>
      <c r="AF12" s="60">
        <f t="shared" si="2"/>
        <v>100</v>
      </c>
      <c r="AG12" s="207"/>
    </row>
    <row r="13" spans="1:33" x14ac:dyDescent="0.3">
      <c r="A13" s="44" t="s">
        <v>6</v>
      </c>
      <c r="B13" s="29">
        <v>10</v>
      </c>
      <c r="C13" s="208">
        <f t="shared" ref="C13" si="3">B13/B13*100</f>
        <v>100</v>
      </c>
      <c r="D13" s="29">
        <v>10</v>
      </c>
      <c r="E13" s="208">
        <f t="shared" ref="E13" si="4">D13/B13*100</f>
        <v>100</v>
      </c>
      <c r="F13" s="30">
        <v>0</v>
      </c>
      <c r="G13" s="206" t="s">
        <v>30</v>
      </c>
      <c r="H13" s="144">
        <v>0</v>
      </c>
      <c r="I13" s="206" t="s">
        <v>30</v>
      </c>
      <c r="J13" s="9">
        <v>0</v>
      </c>
      <c r="K13" s="243" t="s">
        <v>30</v>
      </c>
      <c r="L13" s="9">
        <v>0</v>
      </c>
      <c r="M13" s="243" t="s">
        <v>30</v>
      </c>
      <c r="N13" s="8">
        <v>0</v>
      </c>
      <c r="O13" s="243" t="s">
        <v>30</v>
      </c>
      <c r="P13" s="30">
        <v>0</v>
      </c>
      <c r="Q13" s="206" t="s">
        <v>30</v>
      </c>
      <c r="S13" s="44" t="s">
        <v>50</v>
      </c>
      <c r="T13" s="29">
        <v>16</v>
      </c>
      <c r="U13" s="208">
        <f t="shared" ref="U13" si="5">T13/T13*100</f>
        <v>100</v>
      </c>
      <c r="V13" s="29">
        <v>16</v>
      </c>
      <c r="W13" s="208">
        <f t="shared" ref="W13" si="6">V13/T13*100</f>
        <v>100</v>
      </c>
      <c r="X13" s="30">
        <v>0</v>
      </c>
      <c r="Y13" s="206" t="s">
        <v>30</v>
      </c>
      <c r="AA13" s="44" t="s">
        <v>180</v>
      </c>
      <c r="AB13" s="29">
        <v>7</v>
      </c>
      <c r="AC13" s="208">
        <f t="shared" ref="AC13" si="7">AB13/AB13*100</f>
        <v>100</v>
      </c>
      <c r="AD13" s="29">
        <v>7</v>
      </c>
      <c r="AE13" s="208">
        <f t="shared" ref="AE13" si="8">AD13/AB13*100</f>
        <v>100</v>
      </c>
      <c r="AF13" s="30">
        <v>0</v>
      </c>
      <c r="AG13" s="206" t="s">
        <v>30</v>
      </c>
    </row>
    <row r="14" spans="1:33" x14ac:dyDescent="0.3">
      <c r="A14" s="90"/>
      <c r="B14" s="58">
        <f>B13/B11*100</f>
        <v>35.714285714285715</v>
      </c>
      <c r="C14" s="209"/>
      <c r="D14" s="58">
        <f t="shared" ref="D14" si="9">D13/D11*100</f>
        <v>38.461538461538467</v>
      </c>
      <c r="E14" s="209"/>
      <c r="F14" s="59"/>
      <c r="G14" s="207"/>
      <c r="H14" s="146"/>
      <c r="I14" s="207"/>
      <c r="J14" s="100"/>
      <c r="K14" s="250"/>
      <c r="L14" s="100"/>
      <c r="M14" s="250"/>
      <c r="N14" s="98"/>
      <c r="O14" s="250"/>
      <c r="P14" s="59"/>
      <c r="Q14" s="207"/>
      <c r="S14" s="51"/>
      <c r="T14" s="58">
        <f>T13/T11*100</f>
        <v>57.142857142857139</v>
      </c>
      <c r="U14" s="209"/>
      <c r="V14" s="58">
        <f t="shared" ref="V14" si="10">V13/V11*100</f>
        <v>61.53846153846154</v>
      </c>
      <c r="W14" s="209"/>
      <c r="X14" s="59"/>
      <c r="Y14" s="207"/>
      <c r="AA14" s="51"/>
      <c r="AB14" s="58">
        <f>AB13/AB11*100</f>
        <v>25</v>
      </c>
      <c r="AC14" s="209"/>
      <c r="AD14" s="58">
        <f t="shared" ref="AD14" si="11">AD13/AD11*100</f>
        <v>26.923076923076923</v>
      </c>
      <c r="AE14" s="209"/>
      <c r="AF14" s="59"/>
      <c r="AG14" s="207"/>
    </row>
    <row r="15" spans="1:33" x14ac:dyDescent="0.3">
      <c r="A15" s="44" t="s">
        <v>0</v>
      </c>
      <c r="B15" s="29">
        <v>6</v>
      </c>
      <c r="C15" s="208">
        <f>B15/B15*100</f>
        <v>100</v>
      </c>
      <c r="D15" s="29">
        <v>6</v>
      </c>
      <c r="E15" s="208">
        <f>D15/B15*100</f>
        <v>100</v>
      </c>
      <c r="F15" s="30">
        <v>0</v>
      </c>
      <c r="G15" s="206" t="s">
        <v>30</v>
      </c>
      <c r="H15" s="144">
        <v>0</v>
      </c>
      <c r="I15" s="206" t="s">
        <v>30</v>
      </c>
      <c r="J15" s="9">
        <v>0</v>
      </c>
      <c r="K15" s="243" t="s">
        <v>30</v>
      </c>
      <c r="L15" s="9">
        <v>0</v>
      </c>
      <c r="M15" s="243" t="s">
        <v>30</v>
      </c>
      <c r="N15" s="8">
        <v>0</v>
      </c>
      <c r="O15" s="243" t="s">
        <v>30</v>
      </c>
      <c r="P15" s="30">
        <v>0</v>
      </c>
      <c r="Q15" s="206" t="s">
        <v>30</v>
      </c>
      <c r="S15" s="78" t="s">
        <v>12</v>
      </c>
      <c r="T15" s="29">
        <v>4</v>
      </c>
      <c r="U15" s="208">
        <f>T15/T15*100</f>
        <v>100</v>
      </c>
      <c r="V15" s="29">
        <v>3</v>
      </c>
      <c r="W15" s="206">
        <f>V15/T15*100</f>
        <v>75</v>
      </c>
      <c r="X15" s="30">
        <v>1</v>
      </c>
      <c r="Y15" s="206">
        <f>X15/T15*100</f>
        <v>25</v>
      </c>
      <c r="AA15" s="44" t="s">
        <v>171</v>
      </c>
      <c r="AB15" s="29">
        <v>6</v>
      </c>
      <c r="AC15" s="208">
        <f>AB15/AB15*100</f>
        <v>100</v>
      </c>
      <c r="AD15" s="29">
        <v>5</v>
      </c>
      <c r="AE15" s="206">
        <f>AD15/AB15*100</f>
        <v>83.333333333333343</v>
      </c>
      <c r="AF15" s="30">
        <v>1</v>
      </c>
      <c r="AG15" s="206">
        <f>AF15/AB15*100</f>
        <v>16.666666666666664</v>
      </c>
    </row>
    <row r="16" spans="1:33" x14ac:dyDescent="0.3">
      <c r="A16" s="91"/>
      <c r="B16" s="35">
        <f>B15/B11*100</f>
        <v>21.428571428571427</v>
      </c>
      <c r="C16" s="209"/>
      <c r="D16" s="35">
        <f t="shared" ref="D16" si="12">D15/D11*100</f>
        <v>23.076923076923077</v>
      </c>
      <c r="E16" s="209"/>
      <c r="F16" s="36"/>
      <c r="G16" s="207"/>
      <c r="H16" s="147"/>
      <c r="I16" s="207"/>
      <c r="J16" s="101"/>
      <c r="K16" s="250"/>
      <c r="L16" s="101"/>
      <c r="M16" s="250"/>
      <c r="N16" s="99"/>
      <c r="O16" s="250"/>
      <c r="P16" s="36"/>
      <c r="Q16" s="207"/>
      <c r="S16" s="51"/>
      <c r="T16" s="58">
        <f>T15/T11*100</f>
        <v>14.285714285714285</v>
      </c>
      <c r="U16" s="209"/>
      <c r="V16" s="58">
        <f t="shared" ref="V16:X16" si="13">V15/V11*100</f>
        <v>11.538461538461538</v>
      </c>
      <c r="W16" s="207"/>
      <c r="X16" s="59">
        <f t="shared" si="13"/>
        <v>50</v>
      </c>
      <c r="Y16" s="207"/>
      <c r="AA16" s="51"/>
      <c r="AB16" s="58">
        <f>AB15/AB11*100</f>
        <v>21.428571428571427</v>
      </c>
      <c r="AC16" s="209"/>
      <c r="AD16" s="58">
        <f t="shared" ref="AD16:AF16" si="14">AD15/AD11*100</f>
        <v>19.230769230769234</v>
      </c>
      <c r="AE16" s="207"/>
      <c r="AF16" s="59">
        <f t="shared" si="14"/>
        <v>50</v>
      </c>
      <c r="AG16" s="207"/>
    </row>
    <row r="17" spans="1:33" x14ac:dyDescent="0.3">
      <c r="A17" s="46" t="s">
        <v>5</v>
      </c>
      <c r="B17" s="31">
        <v>11</v>
      </c>
      <c r="C17" s="208">
        <f>B17/B17*100</f>
        <v>100</v>
      </c>
      <c r="D17" s="31">
        <v>9</v>
      </c>
      <c r="E17" s="206">
        <f>D17/B17*100</f>
        <v>81.818181818181827</v>
      </c>
      <c r="F17" s="32">
        <v>2</v>
      </c>
      <c r="G17" s="206">
        <f>F17/B17*100</f>
        <v>18.181818181818183</v>
      </c>
      <c r="H17" s="143">
        <v>0</v>
      </c>
      <c r="I17" s="206" t="s">
        <v>30</v>
      </c>
      <c r="J17" s="11">
        <v>0</v>
      </c>
      <c r="K17" s="243" t="s">
        <v>30</v>
      </c>
      <c r="L17" s="11">
        <v>0</v>
      </c>
      <c r="M17" s="243" t="s">
        <v>30</v>
      </c>
      <c r="N17" s="7">
        <v>0</v>
      </c>
      <c r="O17" s="243" t="s">
        <v>30</v>
      </c>
      <c r="P17" s="32">
        <v>2</v>
      </c>
      <c r="Q17" s="206">
        <f>P17/B17*100</f>
        <v>18.181818181818183</v>
      </c>
      <c r="S17" s="44" t="s">
        <v>26</v>
      </c>
      <c r="T17" s="29">
        <v>3</v>
      </c>
      <c r="U17" s="208">
        <f>T17/T17*100</f>
        <v>100</v>
      </c>
      <c r="V17" s="29">
        <v>3</v>
      </c>
      <c r="W17" s="208">
        <f>V17/T17*100</f>
        <v>100</v>
      </c>
      <c r="X17" s="30">
        <v>0</v>
      </c>
      <c r="Y17" s="206" t="s">
        <v>30</v>
      </c>
      <c r="AA17" s="44" t="s">
        <v>179</v>
      </c>
      <c r="AB17" s="29">
        <v>3</v>
      </c>
      <c r="AC17" s="208">
        <f>AB17/AB17*100</f>
        <v>100</v>
      </c>
      <c r="AD17" s="29">
        <v>3</v>
      </c>
      <c r="AE17" s="208">
        <f>AD17/AB17*100</f>
        <v>100</v>
      </c>
      <c r="AF17" s="30">
        <v>0</v>
      </c>
      <c r="AG17" s="206" t="s">
        <v>30</v>
      </c>
    </row>
    <row r="18" spans="1:33" x14ac:dyDescent="0.3">
      <c r="A18" s="91"/>
      <c r="B18" s="35">
        <f>B17/B11*100</f>
        <v>39.285714285714285</v>
      </c>
      <c r="C18" s="209"/>
      <c r="D18" s="35">
        <f t="shared" ref="D18:F18" si="15">D17/D11*100</f>
        <v>34.615384615384613</v>
      </c>
      <c r="E18" s="207"/>
      <c r="F18" s="34">
        <f t="shared" si="15"/>
        <v>100</v>
      </c>
      <c r="G18" s="207"/>
      <c r="H18" s="147"/>
      <c r="I18" s="207"/>
      <c r="J18" s="101"/>
      <c r="K18" s="250"/>
      <c r="L18" s="101"/>
      <c r="M18" s="250"/>
      <c r="N18" s="99"/>
      <c r="O18" s="250"/>
      <c r="P18" s="34">
        <f>P17/P11*100</f>
        <v>100</v>
      </c>
      <c r="Q18" s="207"/>
      <c r="S18" s="51"/>
      <c r="T18" s="58">
        <f>T17/T11*100</f>
        <v>10.714285714285714</v>
      </c>
      <c r="U18" s="209"/>
      <c r="V18" s="58">
        <f t="shared" ref="V18" si="16">V17/V11*100</f>
        <v>11.538461538461538</v>
      </c>
      <c r="W18" s="209"/>
      <c r="X18" s="59"/>
      <c r="Y18" s="207"/>
      <c r="AA18" s="51"/>
      <c r="AB18" s="58">
        <f>AB17/AB11*100</f>
        <v>10.714285714285714</v>
      </c>
      <c r="AC18" s="209"/>
      <c r="AD18" s="58">
        <f t="shared" ref="AD18" si="17">AD17/AD11*100</f>
        <v>11.538461538461538</v>
      </c>
      <c r="AE18" s="209"/>
      <c r="AF18" s="59"/>
      <c r="AG18" s="207"/>
    </row>
    <row r="19" spans="1:33" x14ac:dyDescent="0.3">
      <c r="A19" s="46" t="s">
        <v>1</v>
      </c>
      <c r="B19" s="31">
        <v>1</v>
      </c>
      <c r="C19" s="208">
        <f>B19/B19*100</f>
        <v>100</v>
      </c>
      <c r="D19" s="31">
        <v>1</v>
      </c>
      <c r="E19" s="208">
        <f>D19/B19*100</f>
        <v>100</v>
      </c>
      <c r="F19" s="32">
        <v>0</v>
      </c>
      <c r="G19" s="206" t="s">
        <v>30</v>
      </c>
      <c r="H19" s="143" t="s">
        <v>30</v>
      </c>
      <c r="I19" s="206" t="s">
        <v>30</v>
      </c>
      <c r="J19" s="11">
        <v>0</v>
      </c>
      <c r="K19" s="243" t="s">
        <v>30</v>
      </c>
      <c r="L19" s="11">
        <v>0</v>
      </c>
      <c r="M19" s="243" t="s">
        <v>30</v>
      </c>
      <c r="N19" s="7">
        <v>0</v>
      </c>
      <c r="O19" s="243" t="s">
        <v>30</v>
      </c>
      <c r="P19" s="32">
        <v>0</v>
      </c>
      <c r="Q19" s="206" t="s">
        <v>30</v>
      </c>
      <c r="S19" s="44" t="s">
        <v>13</v>
      </c>
      <c r="T19" s="29">
        <v>1</v>
      </c>
      <c r="U19" s="208">
        <f>T19/T19*100</f>
        <v>100</v>
      </c>
      <c r="V19" s="29">
        <v>1</v>
      </c>
      <c r="W19" s="208">
        <f>V19/T19*100</f>
        <v>100</v>
      </c>
      <c r="X19" s="30">
        <v>0</v>
      </c>
      <c r="Y19" s="206" t="s">
        <v>30</v>
      </c>
      <c r="AA19" s="78" t="s">
        <v>169</v>
      </c>
      <c r="AB19" s="29">
        <v>2</v>
      </c>
      <c r="AC19" s="208">
        <f>AB19/AB19*100</f>
        <v>100</v>
      </c>
      <c r="AD19" s="29">
        <v>2</v>
      </c>
      <c r="AE19" s="208">
        <f>AD19/AB19*100</f>
        <v>100</v>
      </c>
      <c r="AF19" s="30">
        <v>0</v>
      </c>
      <c r="AG19" s="206" t="s">
        <v>30</v>
      </c>
    </row>
    <row r="20" spans="1:33" x14ac:dyDescent="0.3">
      <c r="A20" s="91"/>
      <c r="B20" s="35">
        <f>B19/B11*100</f>
        <v>3.5714285714285712</v>
      </c>
      <c r="C20" s="209"/>
      <c r="D20" s="35">
        <f t="shared" ref="D20" si="18">D19/D11*100</f>
        <v>3.8461538461538463</v>
      </c>
      <c r="E20" s="209"/>
      <c r="F20" s="36"/>
      <c r="G20" s="207"/>
      <c r="H20" s="147"/>
      <c r="I20" s="207"/>
      <c r="J20" s="101"/>
      <c r="K20" s="250"/>
      <c r="L20" s="101"/>
      <c r="M20" s="250"/>
      <c r="N20" s="99"/>
      <c r="O20" s="250"/>
      <c r="P20" s="36"/>
      <c r="Q20" s="207"/>
      <c r="S20" s="54"/>
      <c r="T20" s="35">
        <f>T19/T11*100</f>
        <v>3.5714285714285712</v>
      </c>
      <c r="U20" s="209"/>
      <c r="V20" s="35">
        <f t="shared" ref="V20" si="19">V19/V11*100</f>
        <v>3.8461538461538463</v>
      </c>
      <c r="W20" s="209"/>
      <c r="X20" s="36"/>
      <c r="Y20" s="207"/>
      <c r="AA20" s="51"/>
      <c r="AB20" s="58">
        <f>AB19/AB11*100</f>
        <v>7.1428571428571423</v>
      </c>
      <c r="AC20" s="209"/>
      <c r="AD20" s="58">
        <f t="shared" ref="AD20" si="20">AD19/AD11*100</f>
        <v>7.6923076923076925</v>
      </c>
      <c r="AE20" s="209"/>
      <c r="AF20" s="59"/>
      <c r="AG20" s="207"/>
    </row>
    <row r="21" spans="1:33" x14ac:dyDescent="0.3">
      <c r="S21" s="46" t="s">
        <v>14</v>
      </c>
      <c r="T21" s="31">
        <v>1</v>
      </c>
      <c r="U21" s="208">
        <f>T21/T21*100</f>
        <v>100</v>
      </c>
      <c r="V21" s="31">
        <v>1</v>
      </c>
      <c r="W21" s="208">
        <f>V21/T21*100</f>
        <v>100</v>
      </c>
      <c r="X21" s="32">
        <v>0</v>
      </c>
      <c r="Y21" s="206" t="s">
        <v>30</v>
      </c>
      <c r="AA21" s="44" t="s">
        <v>170</v>
      </c>
      <c r="AB21" s="29">
        <v>2</v>
      </c>
      <c r="AC21" s="208">
        <f>AB21/AB21*100</f>
        <v>100</v>
      </c>
      <c r="AD21" s="29">
        <v>2</v>
      </c>
      <c r="AE21" s="208">
        <f>AD21/AB21*100</f>
        <v>100</v>
      </c>
      <c r="AF21" s="30">
        <v>0</v>
      </c>
      <c r="AG21" s="206" t="s">
        <v>30</v>
      </c>
    </row>
    <row r="22" spans="1:33" s="26" customFormat="1" ht="15" x14ac:dyDescent="0.3">
      <c r="A22" s="75" t="s">
        <v>303</v>
      </c>
      <c r="B22" s="28"/>
      <c r="C22" s="27"/>
      <c r="D22" s="28"/>
      <c r="E22" s="28"/>
      <c r="F22" s="28"/>
      <c r="G22" s="28"/>
      <c r="I22" s="28"/>
      <c r="P22" s="28"/>
      <c r="S22" s="148"/>
      <c r="T22" s="35">
        <f>T21/T11*100</f>
        <v>3.5714285714285712</v>
      </c>
      <c r="U22" s="209"/>
      <c r="V22" s="35">
        <f t="shared" ref="V22" si="21">V21/V11*100</f>
        <v>3.8461538461538463</v>
      </c>
      <c r="W22" s="209"/>
      <c r="X22" s="36"/>
      <c r="Y22" s="207"/>
      <c r="AA22" s="149"/>
      <c r="AB22" s="58">
        <f>AB21/AB11*100</f>
        <v>7.1428571428571423</v>
      </c>
      <c r="AC22" s="209"/>
      <c r="AD22" s="58">
        <f t="shared" ref="AD22" si="22">AD21/AD11*100</f>
        <v>7.6923076923076925</v>
      </c>
      <c r="AE22" s="209"/>
      <c r="AF22" s="59"/>
      <c r="AG22" s="207"/>
    </row>
    <row r="23" spans="1:33" s="26" customFormat="1" ht="15" x14ac:dyDescent="0.3">
      <c r="A23" s="75" t="s">
        <v>304</v>
      </c>
      <c r="B23" s="28"/>
      <c r="C23" s="27"/>
      <c r="D23" s="28"/>
      <c r="E23" s="28"/>
      <c r="F23" s="28"/>
      <c r="G23" s="28"/>
      <c r="I23" s="28"/>
      <c r="P23" s="28"/>
      <c r="S23" s="46" t="s">
        <v>18</v>
      </c>
      <c r="T23" s="31">
        <v>1</v>
      </c>
      <c r="U23" s="208">
        <f>T23/T23*100</f>
        <v>100</v>
      </c>
      <c r="V23" s="31">
        <v>0</v>
      </c>
      <c r="W23" s="206" t="s">
        <v>30</v>
      </c>
      <c r="X23" s="32">
        <v>1</v>
      </c>
      <c r="Y23" s="208">
        <f>X23/T23*100</f>
        <v>100</v>
      </c>
      <c r="AA23" s="44" t="s">
        <v>172</v>
      </c>
      <c r="AB23" s="29">
        <v>2</v>
      </c>
      <c r="AC23" s="208">
        <f>AB23/AB23*100</f>
        <v>100</v>
      </c>
      <c r="AD23" s="29">
        <v>2</v>
      </c>
      <c r="AE23" s="208">
        <f>AD23/AB23*100</f>
        <v>100</v>
      </c>
      <c r="AF23" s="30">
        <v>0</v>
      </c>
      <c r="AG23" s="206" t="s">
        <v>30</v>
      </c>
    </row>
    <row r="24" spans="1:33" s="26" customFormat="1" ht="15" x14ac:dyDescent="0.3">
      <c r="A24" s="75" t="s">
        <v>323</v>
      </c>
      <c r="B24" s="28"/>
      <c r="C24" s="27"/>
      <c r="D24" s="28"/>
      <c r="E24" s="28"/>
      <c r="F24" s="28"/>
      <c r="G24" s="28"/>
      <c r="I24" s="28"/>
      <c r="P24" s="28"/>
      <c r="S24" s="148"/>
      <c r="T24" s="35">
        <f>T23/T11*100</f>
        <v>3.5714285714285712</v>
      </c>
      <c r="U24" s="209"/>
      <c r="V24" s="35"/>
      <c r="W24" s="207"/>
      <c r="X24" s="36">
        <f t="shared" ref="X24" si="23">X23/X11*100</f>
        <v>50</v>
      </c>
      <c r="Y24" s="209"/>
      <c r="AA24" s="148"/>
      <c r="AB24" s="35">
        <f>AB23/AB11*100</f>
        <v>7.1428571428571423</v>
      </c>
      <c r="AC24" s="209"/>
      <c r="AD24" s="35">
        <f t="shared" ref="AD24" si="24">AD23/AD11*100</f>
        <v>7.6923076923076925</v>
      </c>
      <c r="AE24" s="209"/>
      <c r="AF24" s="36"/>
      <c r="AG24" s="207"/>
    </row>
    <row r="25" spans="1:33" s="26" customFormat="1" ht="15" x14ac:dyDescent="0.3">
      <c r="B25" s="28"/>
      <c r="C25" s="27"/>
      <c r="D25" s="28"/>
      <c r="E25" s="28"/>
      <c r="F25" s="28"/>
      <c r="G25" s="28"/>
      <c r="I25" s="28"/>
      <c r="P25" s="28"/>
      <c r="S25" s="46" t="s">
        <v>29</v>
      </c>
      <c r="T25" s="31">
        <v>1</v>
      </c>
      <c r="U25" s="208">
        <f>T25/T25*100</f>
        <v>100</v>
      </c>
      <c r="V25" s="31">
        <v>1</v>
      </c>
      <c r="W25" s="208">
        <f>V25/T25*100</f>
        <v>100</v>
      </c>
      <c r="X25" s="32">
        <v>0</v>
      </c>
      <c r="Y25" s="206" t="s">
        <v>30</v>
      </c>
      <c r="AA25" s="46" t="s">
        <v>173</v>
      </c>
      <c r="AB25" s="31">
        <v>1</v>
      </c>
      <c r="AC25" s="208">
        <f>AB25/AB25*100</f>
        <v>100</v>
      </c>
      <c r="AD25" s="31">
        <v>1</v>
      </c>
      <c r="AE25" s="208">
        <f>AD25/AB25*100</f>
        <v>100</v>
      </c>
      <c r="AF25" s="32">
        <v>0</v>
      </c>
      <c r="AG25" s="206" t="s">
        <v>30</v>
      </c>
    </row>
    <row r="26" spans="1:33" s="26" customFormat="1" ht="15" x14ac:dyDescent="0.3">
      <c r="B26" s="28"/>
      <c r="C26" s="27"/>
      <c r="D26" s="28"/>
      <c r="E26" s="28"/>
      <c r="F26" s="28"/>
      <c r="G26" s="28"/>
      <c r="I26" s="28"/>
      <c r="P26" s="28"/>
      <c r="S26" s="148"/>
      <c r="T26" s="35">
        <f>T25/T11*100</f>
        <v>3.5714285714285712</v>
      </c>
      <c r="U26" s="209"/>
      <c r="V26" s="35">
        <f t="shared" ref="V26" si="25">V25/V11*100</f>
        <v>3.8461538461538463</v>
      </c>
      <c r="W26" s="209"/>
      <c r="X26" s="36"/>
      <c r="Y26" s="207"/>
      <c r="AA26" s="148"/>
      <c r="AB26" s="35">
        <f>AB25/AB11*100</f>
        <v>3.5714285714285712</v>
      </c>
      <c r="AC26" s="209"/>
      <c r="AD26" s="35">
        <f t="shared" ref="AD26" si="26">AD25/AD11*100</f>
        <v>3.8461538461538463</v>
      </c>
      <c r="AE26" s="209"/>
      <c r="AF26" s="36"/>
      <c r="AG26" s="207"/>
    </row>
    <row r="27" spans="1:33" s="26" customFormat="1" ht="15" x14ac:dyDescent="0.3">
      <c r="B27" s="28"/>
      <c r="C27" s="27"/>
      <c r="D27" s="28"/>
      <c r="E27" s="28"/>
      <c r="F27" s="28"/>
      <c r="G27" s="28"/>
      <c r="I27" s="28"/>
      <c r="P27" s="28"/>
      <c r="S27" s="46" t="s">
        <v>27</v>
      </c>
      <c r="T27" s="31">
        <v>1</v>
      </c>
      <c r="U27" s="208">
        <f>T27/T27*100</f>
        <v>100</v>
      </c>
      <c r="V27" s="31">
        <v>1</v>
      </c>
      <c r="W27" s="208">
        <f>V27/T27*100</f>
        <v>100</v>
      </c>
      <c r="X27" s="32">
        <v>0</v>
      </c>
      <c r="Y27" s="206" t="s">
        <v>30</v>
      </c>
      <c r="AA27" s="46" t="s">
        <v>174</v>
      </c>
      <c r="AB27" s="31">
        <v>1</v>
      </c>
      <c r="AC27" s="208">
        <f>AB27/AB27*100</f>
        <v>100</v>
      </c>
      <c r="AD27" s="31">
        <v>1</v>
      </c>
      <c r="AE27" s="208">
        <f>AD27/AB27*100</f>
        <v>100</v>
      </c>
      <c r="AF27" s="32">
        <v>0</v>
      </c>
      <c r="AG27" s="206" t="s">
        <v>30</v>
      </c>
    </row>
    <row r="28" spans="1:33" s="26" customFormat="1" ht="15" x14ac:dyDescent="0.3">
      <c r="B28" s="28"/>
      <c r="C28" s="27"/>
      <c r="D28" s="28"/>
      <c r="E28" s="28"/>
      <c r="F28" s="28"/>
      <c r="G28" s="28"/>
      <c r="I28" s="28"/>
      <c r="P28" s="28"/>
      <c r="S28" s="148"/>
      <c r="T28" s="35">
        <f>T27/T11*100</f>
        <v>3.5714285714285712</v>
      </c>
      <c r="U28" s="209"/>
      <c r="V28" s="35">
        <f t="shared" ref="V28" si="27">V27/V11*100</f>
        <v>3.8461538461538463</v>
      </c>
      <c r="W28" s="209"/>
      <c r="X28" s="36"/>
      <c r="Y28" s="207"/>
      <c r="AA28" s="148"/>
      <c r="AB28" s="35">
        <f>AB27/AB11*100</f>
        <v>3.5714285714285712</v>
      </c>
      <c r="AC28" s="209"/>
      <c r="AD28" s="35">
        <f t="shared" ref="AD28" si="28">AD27/AD11*100</f>
        <v>3.8461538461538463</v>
      </c>
      <c r="AE28" s="209"/>
      <c r="AF28" s="36"/>
      <c r="AG28" s="207"/>
    </row>
    <row r="29" spans="1:33" s="26" customFormat="1" ht="15" x14ac:dyDescent="0.3">
      <c r="B29" s="28"/>
      <c r="C29" s="27"/>
      <c r="D29" s="28"/>
      <c r="E29" s="28"/>
      <c r="F29" s="28"/>
      <c r="G29" s="28"/>
      <c r="I29" s="28"/>
      <c r="P29" s="28"/>
      <c r="AA29" s="46" t="s">
        <v>175</v>
      </c>
      <c r="AB29" s="31">
        <v>1</v>
      </c>
      <c r="AC29" s="208">
        <f>AB29/AB29*100</f>
        <v>100</v>
      </c>
      <c r="AD29" s="31">
        <v>1</v>
      </c>
      <c r="AE29" s="208">
        <f>AD29/AB29*100</f>
        <v>100</v>
      </c>
      <c r="AF29" s="32">
        <v>0</v>
      </c>
      <c r="AG29" s="206" t="s">
        <v>30</v>
      </c>
    </row>
    <row r="30" spans="1:33" s="26" customFormat="1" ht="15" x14ac:dyDescent="0.3">
      <c r="B30" s="28"/>
      <c r="C30" s="27"/>
      <c r="D30" s="28"/>
      <c r="E30" s="28"/>
      <c r="F30" s="28"/>
      <c r="G30" s="28"/>
      <c r="I30" s="28"/>
      <c r="P30" s="28"/>
      <c r="S30" s="75" t="s">
        <v>303</v>
      </c>
      <c r="AA30" s="148"/>
      <c r="AB30" s="35">
        <f>AB29/AB11*100</f>
        <v>3.5714285714285712</v>
      </c>
      <c r="AC30" s="209"/>
      <c r="AD30" s="35">
        <f t="shared" ref="AD30" si="29">AD29/AD11*100</f>
        <v>3.8461538461538463</v>
      </c>
      <c r="AE30" s="209"/>
      <c r="AF30" s="36"/>
      <c r="AG30" s="207"/>
    </row>
    <row r="31" spans="1:33" s="26" customFormat="1" ht="15" x14ac:dyDescent="0.3">
      <c r="B31" s="28"/>
      <c r="C31" s="27"/>
      <c r="D31" s="28"/>
      <c r="E31" s="28"/>
      <c r="F31" s="28"/>
      <c r="G31" s="28"/>
      <c r="I31" s="28"/>
      <c r="P31" s="28"/>
      <c r="S31" s="75" t="s">
        <v>304</v>
      </c>
      <c r="AA31" s="46" t="s">
        <v>176</v>
      </c>
      <c r="AB31" s="31">
        <v>1</v>
      </c>
      <c r="AC31" s="208">
        <f>AB31/AB31*100</f>
        <v>100</v>
      </c>
      <c r="AD31" s="31">
        <v>1</v>
      </c>
      <c r="AE31" s="208">
        <f>AD31/AB31*100</f>
        <v>100</v>
      </c>
      <c r="AF31" s="32">
        <v>0</v>
      </c>
      <c r="AG31" s="206" t="s">
        <v>30</v>
      </c>
    </row>
    <row r="32" spans="1:33" s="26" customFormat="1" ht="15" x14ac:dyDescent="0.3">
      <c r="B32" s="28"/>
      <c r="C32" s="27"/>
      <c r="D32" s="28"/>
      <c r="E32" s="28"/>
      <c r="F32" s="28"/>
      <c r="G32" s="28"/>
      <c r="I32" s="28"/>
      <c r="P32" s="28"/>
      <c r="AA32" s="148"/>
      <c r="AB32" s="35">
        <f>AB31/AB11*100</f>
        <v>3.5714285714285712</v>
      </c>
      <c r="AC32" s="209"/>
      <c r="AD32" s="35">
        <f t="shared" ref="AD32" si="30">AD31/AD11*100</f>
        <v>3.8461538461538463</v>
      </c>
      <c r="AE32" s="209"/>
      <c r="AF32" s="36"/>
      <c r="AG32" s="207"/>
    </row>
    <row r="33" spans="2:33" s="26" customFormat="1" ht="15" x14ac:dyDescent="0.3">
      <c r="B33" s="28"/>
      <c r="C33" s="27"/>
      <c r="D33" s="28"/>
      <c r="E33" s="28"/>
      <c r="F33" s="28"/>
      <c r="G33" s="28"/>
      <c r="I33" s="28"/>
      <c r="P33" s="28"/>
      <c r="AA33" s="46" t="s">
        <v>177</v>
      </c>
      <c r="AB33" s="31">
        <v>1</v>
      </c>
      <c r="AC33" s="208">
        <f>AB33/AB33*100</f>
        <v>100</v>
      </c>
      <c r="AD33" s="31">
        <v>1</v>
      </c>
      <c r="AE33" s="208">
        <f>AD33/AB33*100</f>
        <v>100</v>
      </c>
      <c r="AF33" s="32">
        <v>0</v>
      </c>
      <c r="AG33" s="206" t="s">
        <v>30</v>
      </c>
    </row>
    <row r="34" spans="2:33" s="26" customFormat="1" ht="15" x14ac:dyDescent="0.3">
      <c r="B34" s="28"/>
      <c r="C34" s="27"/>
      <c r="D34" s="28"/>
      <c r="E34" s="28"/>
      <c r="F34" s="28"/>
      <c r="G34" s="28"/>
      <c r="I34" s="28"/>
      <c r="P34" s="28"/>
      <c r="AA34" s="148"/>
      <c r="AB34" s="35">
        <f>AB33/AB11*100</f>
        <v>3.5714285714285712</v>
      </c>
      <c r="AC34" s="209"/>
      <c r="AD34" s="35">
        <f t="shared" ref="AD34" si="31">AD33/AD11*100</f>
        <v>3.8461538461538463</v>
      </c>
      <c r="AE34" s="209"/>
      <c r="AF34" s="36"/>
      <c r="AG34" s="207"/>
    </row>
    <row r="35" spans="2:33" s="26" customFormat="1" ht="15" x14ac:dyDescent="0.3">
      <c r="B35" s="28"/>
      <c r="C35" s="27"/>
      <c r="D35" s="28"/>
      <c r="E35" s="28"/>
      <c r="F35" s="28"/>
      <c r="G35" s="28"/>
      <c r="I35" s="28"/>
      <c r="P35" s="28"/>
      <c r="AA35" s="46" t="s">
        <v>178</v>
      </c>
      <c r="AB35" s="31">
        <v>1</v>
      </c>
      <c r="AC35" s="208">
        <f>AB35/AB35*100</f>
        <v>100</v>
      </c>
      <c r="AD35" s="31">
        <v>0</v>
      </c>
      <c r="AE35" s="206" t="s">
        <v>30</v>
      </c>
      <c r="AF35" s="32">
        <v>1</v>
      </c>
      <c r="AG35" s="208">
        <f>AF35/AB35*100</f>
        <v>100</v>
      </c>
    </row>
    <row r="36" spans="2:33" s="26" customFormat="1" ht="15" x14ac:dyDescent="0.3">
      <c r="B36" s="28"/>
      <c r="C36" s="27"/>
      <c r="D36" s="28"/>
      <c r="E36" s="28"/>
      <c r="F36" s="28"/>
      <c r="G36" s="28"/>
      <c r="I36" s="28"/>
      <c r="P36" s="28"/>
      <c r="AA36" s="148"/>
      <c r="AB36" s="35">
        <f>AB35/AB11*100</f>
        <v>3.5714285714285712</v>
      </c>
      <c r="AC36" s="209"/>
      <c r="AD36" s="35"/>
      <c r="AE36" s="207"/>
      <c r="AF36" s="36">
        <f t="shared" ref="AF36" si="32">AF35/AF11*100</f>
        <v>50</v>
      </c>
      <c r="AG36" s="209"/>
    </row>
    <row r="37" spans="2:33" s="26" customFormat="1" ht="15" x14ac:dyDescent="0.3">
      <c r="B37" s="28"/>
      <c r="C37" s="27"/>
      <c r="D37" s="28"/>
      <c r="E37" s="28"/>
      <c r="F37" s="28"/>
      <c r="G37" s="28"/>
      <c r="I37" s="28"/>
      <c r="P37" s="28"/>
      <c r="AE37" s="28"/>
      <c r="AG37" s="28"/>
    </row>
    <row r="38" spans="2:33" s="26" customFormat="1" ht="15" x14ac:dyDescent="0.3">
      <c r="B38" s="28"/>
      <c r="C38" s="27"/>
      <c r="D38" s="28"/>
      <c r="E38" s="28"/>
      <c r="F38" s="28"/>
      <c r="G38" s="28"/>
      <c r="I38" s="28"/>
      <c r="P38" s="28"/>
      <c r="AA38" s="75" t="s">
        <v>303</v>
      </c>
      <c r="AE38" s="28"/>
      <c r="AG38" s="28"/>
    </row>
    <row r="39" spans="2:33" s="26" customFormat="1" ht="15" x14ac:dyDescent="0.3">
      <c r="B39" s="28"/>
      <c r="C39" s="27"/>
      <c r="D39" s="28"/>
      <c r="E39" s="28"/>
      <c r="F39" s="28"/>
      <c r="G39" s="28"/>
      <c r="I39" s="28"/>
      <c r="P39" s="28"/>
      <c r="AA39" s="75" t="s">
        <v>304</v>
      </c>
      <c r="AE39" s="28"/>
      <c r="AG39" s="28"/>
    </row>
  </sheetData>
  <sheetProtection algorithmName="SHA-512" hashValue="bh3+o22EJic0/7fp4YnjpbPVZWO6jJSoQgsFYw1CR+FT5rVG1w+VSlicjCPWqqSmnSCH0xqXUISv/45V3V+OqA==" saltValue="Q8q9HYcqUGyR7mJ5Ehtccg==" spinCount="100000" sheet="1" objects="1" scenarios="1"/>
  <mergeCells count="130">
    <mergeCell ref="T9:U10"/>
    <mergeCell ref="V9:Y9"/>
    <mergeCell ref="V10:W10"/>
    <mergeCell ref="X10:Y10"/>
    <mergeCell ref="AA9:AA10"/>
    <mergeCell ref="AB9:AC10"/>
    <mergeCell ref="AD9:AG9"/>
    <mergeCell ref="AD10:AE10"/>
    <mergeCell ref="AF10:AG10"/>
    <mergeCell ref="F8:G10"/>
    <mergeCell ref="H8:Q8"/>
    <mergeCell ref="H9:Q9"/>
    <mergeCell ref="H10:I10"/>
    <mergeCell ref="J10:K10"/>
    <mergeCell ref="L10:M10"/>
    <mergeCell ref="N10:O10"/>
    <mergeCell ref="P10:Q10"/>
    <mergeCell ref="S9:S10"/>
    <mergeCell ref="AE27:AE28"/>
    <mergeCell ref="AC27:AC28"/>
    <mergeCell ref="AC25:AC26"/>
    <mergeCell ref="AE25:AE26"/>
    <mergeCell ref="AG25:AG26"/>
    <mergeCell ref="AA5:AG5"/>
    <mergeCell ref="S5:Y5"/>
    <mergeCell ref="A5:Q5"/>
    <mergeCell ref="AG35:AG36"/>
    <mergeCell ref="AE35:AE36"/>
    <mergeCell ref="AC35:AC36"/>
    <mergeCell ref="AC33:AC34"/>
    <mergeCell ref="AE33:AE34"/>
    <mergeCell ref="AG33:AG34"/>
    <mergeCell ref="AG31:AG32"/>
    <mergeCell ref="AE31:AE32"/>
    <mergeCell ref="AC31:AC32"/>
    <mergeCell ref="AC29:AC30"/>
    <mergeCell ref="AE29:AE30"/>
    <mergeCell ref="AG29:AG30"/>
    <mergeCell ref="AG27:AG28"/>
    <mergeCell ref="A8:A10"/>
    <mergeCell ref="B8:C10"/>
    <mergeCell ref="D8:E10"/>
    <mergeCell ref="AC19:AC20"/>
    <mergeCell ref="AC17:AC18"/>
    <mergeCell ref="AE17:AE18"/>
    <mergeCell ref="AG17:AG18"/>
    <mergeCell ref="AG23:AG24"/>
    <mergeCell ref="AE23:AE24"/>
    <mergeCell ref="AC23:AC24"/>
    <mergeCell ref="AC21:AC22"/>
    <mergeCell ref="AE21:AE22"/>
    <mergeCell ref="AG21:AG22"/>
    <mergeCell ref="AG11:AG12"/>
    <mergeCell ref="AE11:AE12"/>
    <mergeCell ref="AC11:AC12"/>
    <mergeCell ref="U27:U28"/>
    <mergeCell ref="U25:U26"/>
    <mergeCell ref="U23:U24"/>
    <mergeCell ref="U21:U22"/>
    <mergeCell ref="U19:U20"/>
    <mergeCell ref="U17:U18"/>
    <mergeCell ref="U15:U16"/>
    <mergeCell ref="U13:U14"/>
    <mergeCell ref="U11:U12"/>
    <mergeCell ref="W11:W12"/>
    <mergeCell ref="W13:W14"/>
    <mergeCell ref="W15:W16"/>
    <mergeCell ref="W17:W18"/>
    <mergeCell ref="AG15:AG16"/>
    <mergeCell ref="AE15:AE16"/>
    <mergeCell ref="AC15:AC16"/>
    <mergeCell ref="AC13:AC14"/>
    <mergeCell ref="AE13:AE14"/>
    <mergeCell ref="AG13:AG14"/>
    <mergeCell ref="AG19:AG20"/>
    <mergeCell ref="AE19:AE20"/>
    <mergeCell ref="Y27:Y28"/>
    <mergeCell ref="Y25:Y26"/>
    <mergeCell ref="Y23:Y24"/>
    <mergeCell ref="Y21:Y22"/>
    <mergeCell ref="Y19:Y20"/>
    <mergeCell ref="W19:W20"/>
    <mergeCell ref="W21:W22"/>
    <mergeCell ref="W23:W24"/>
    <mergeCell ref="W25:W26"/>
    <mergeCell ref="W27:W28"/>
    <mergeCell ref="Y11:Y12"/>
    <mergeCell ref="C11:C12"/>
    <mergeCell ref="C13:C14"/>
    <mergeCell ref="C15:C16"/>
    <mergeCell ref="C17:C18"/>
    <mergeCell ref="E11:E12"/>
    <mergeCell ref="G11:G12"/>
    <mergeCell ref="G13:G14"/>
    <mergeCell ref="G15:G16"/>
    <mergeCell ref="G17:G18"/>
    <mergeCell ref="I11:I12"/>
    <mergeCell ref="K11:K12"/>
    <mergeCell ref="K13:K14"/>
    <mergeCell ref="I13:I14"/>
    <mergeCell ref="Q11:Q12"/>
    <mergeCell ref="M11:M12"/>
    <mergeCell ref="O17:O18"/>
    <mergeCell ref="O15:O16"/>
    <mergeCell ref="O13:O14"/>
    <mergeCell ref="O11:O12"/>
    <mergeCell ref="C19:C20"/>
    <mergeCell ref="E19:E20"/>
    <mergeCell ref="E17:E18"/>
    <mergeCell ref="E15:E16"/>
    <mergeCell ref="E13:E14"/>
    <mergeCell ref="Y17:Y18"/>
    <mergeCell ref="Y15:Y16"/>
    <mergeCell ref="Y13:Y14"/>
    <mergeCell ref="K15:K16"/>
    <mergeCell ref="K17:K18"/>
    <mergeCell ref="K19:K20"/>
    <mergeCell ref="M19:M20"/>
    <mergeCell ref="M17:M18"/>
    <mergeCell ref="M15:M16"/>
    <mergeCell ref="G19:G20"/>
    <mergeCell ref="I19:I20"/>
    <mergeCell ref="I17:I18"/>
    <mergeCell ref="I15:I16"/>
    <mergeCell ref="Q19:Q20"/>
    <mergeCell ref="Q17:Q18"/>
    <mergeCell ref="Q15:Q16"/>
    <mergeCell ref="Q13:Q14"/>
    <mergeCell ref="M13:M14"/>
    <mergeCell ref="O19:O20"/>
  </mergeCells>
  <phoneticPr fontId="2" type="noConversion"/>
  <pageMargins left="0.7" right="0.7" top="0.75" bottom="0.75" header="0.3" footer="0.3"/>
  <pageSetup paperSize="9" scale="48" orientation="portrait" r:id="rId1"/>
  <colBreaks count="2" manualBreakCount="2">
    <brk id="17" max="1048575" man="1"/>
    <brk id="2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AE18C-F1B8-4CB8-BFC0-7492A090A013}">
  <dimension ref="A1:AI39"/>
  <sheetViews>
    <sheetView view="pageBreakPreview" zoomScale="70" zoomScaleNormal="85" zoomScaleSheetLayoutView="70" workbookViewId="0"/>
  </sheetViews>
  <sheetFormatPr defaultRowHeight="15" x14ac:dyDescent="0.3"/>
  <cols>
    <col min="1" max="1" width="10.75" style="26" customWidth="1"/>
    <col min="2" max="2" width="9" style="26" customWidth="1"/>
    <col min="3" max="3" width="9" style="27" customWidth="1"/>
    <col min="4" max="4" width="9" style="26" customWidth="1"/>
    <col min="5" max="7" width="9" style="28" customWidth="1"/>
    <col min="8" max="8" width="9" style="26" customWidth="1"/>
    <col min="9" max="9" width="9" style="28" customWidth="1"/>
    <col min="10" max="10" width="9" style="72" customWidth="1"/>
    <col min="11" max="11" width="9" style="28" customWidth="1"/>
    <col min="12" max="12" width="9" style="72" customWidth="1"/>
    <col min="13" max="13" width="9" style="26" customWidth="1"/>
    <col min="14" max="14" width="9" style="72" customWidth="1"/>
    <col min="15" max="17" width="9" style="26" customWidth="1"/>
    <col min="18" max="19" width="9" style="26"/>
    <col min="20" max="20" width="14.125" style="26" customWidth="1"/>
    <col min="21" max="21" width="9" style="26"/>
    <col min="22" max="22" width="9" style="27"/>
    <col min="23" max="23" width="9" style="26"/>
    <col min="24" max="24" width="9" style="28"/>
    <col min="25" max="25" width="9" style="26"/>
    <col min="26" max="26" width="9" style="28"/>
    <col min="27" max="28" width="9" style="26"/>
    <col min="29" max="29" width="15.625" style="26" customWidth="1"/>
    <col min="30" max="32" width="9" style="26"/>
    <col min="33" max="33" width="9" style="28"/>
    <col min="34" max="34" width="9" style="26"/>
    <col min="35" max="35" width="9" style="28"/>
    <col min="36" max="16384" width="9" style="26"/>
  </cols>
  <sheetData>
    <row r="1" spans="1:35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  <c r="AC1" s="5"/>
      <c r="AD1" s="2"/>
      <c r="AE1" s="57"/>
      <c r="AF1" s="2"/>
      <c r="AG1" s="57"/>
      <c r="AH1" s="2"/>
      <c r="AI1" s="57"/>
    </row>
    <row r="2" spans="1:35" ht="16.5" x14ac:dyDescent="0.3">
      <c r="A2"/>
      <c r="B2" s="38"/>
      <c r="C2" s="39"/>
      <c r="D2" s="38"/>
      <c r="E2" s="168"/>
      <c r="F2" s="38"/>
      <c r="G2" s="168"/>
      <c r="H2" s="38"/>
      <c r="I2" s="39"/>
      <c r="J2" s="38"/>
      <c r="K2" s="39"/>
      <c r="L2" s="38"/>
      <c r="M2" s="39"/>
      <c r="N2" s="39"/>
      <c r="O2" s="39"/>
      <c r="P2" s="38"/>
      <c r="Q2" s="38"/>
      <c r="T2" s="5"/>
      <c r="U2" s="2"/>
      <c r="V2" s="57"/>
      <c r="W2" s="2"/>
      <c r="X2" s="57"/>
      <c r="Y2" s="2"/>
      <c r="Z2" s="57"/>
      <c r="AC2" s="5"/>
      <c r="AD2" s="2"/>
      <c r="AE2" s="57"/>
      <c r="AF2" s="2"/>
      <c r="AG2" s="57"/>
      <c r="AH2" s="2"/>
      <c r="AI2" s="57"/>
    </row>
    <row r="3" spans="1:35" ht="26.25" x14ac:dyDescent="0.3">
      <c r="A3" s="37" t="s">
        <v>104</v>
      </c>
      <c r="B3" s="38"/>
      <c r="C3" s="39"/>
      <c r="D3" s="38"/>
      <c r="E3" s="168"/>
      <c r="F3" s="38"/>
      <c r="G3" s="168"/>
      <c r="H3" s="38"/>
      <c r="I3" s="39"/>
      <c r="J3" s="38"/>
      <c r="K3" s="39"/>
      <c r="L3" s="38"/>
      <c r="M3" s="39"/>
      <c r="N3" s="39"/>
      <c r="O3" s="39"/>
      <c r="P3" s="38"/>
      <c r="Q3" s="38"/>
      <c r="T3" s="37" t="s">
        <v>104</v>
      </c>
      <c r="U3" s="2"/>
      <c r="V3" s="57"/>
      <c r="W3" s="2"/>
      <c r="X3" s="57"/>
      <c r="Y3" s="2"/>
      <c r="Z3" s="57"/>
      <c r="AC3" s="37" t="s">
        <v>104</v>
      </c>
      <c r="AD3" s="2"/>
      <c r="AE3" s="57"/>
      <c r="AF3" s="2"/>
      <c r="AG3" s="57"/>
      <c r="AH3" s="2"/>
      <c r="AI3" s="57"/>
    </row>
    <row r="4" spans="1:35" ht="16.5" x14ac:dyDescent="0.3">
      <c r="A4"/>
      <c r="B4" s="38"/>
      <c r="C4" s="39"/>
      <c r="D4" s="38"/>
      <c r="E4" s="168"/>
      <c r="F4" s="38"/>
      <c r="G4" s="168"/>
      <c r="H4" s="38"/>
      <c r="I4" s="39"/>
      <c r="J4" s="38"/>
      <c r="K4" s="39"/>
      <c r="L4" s="38"/>
      <c r="M4" s="39"/>
      <c r="N4" s="39"/>
      <c r="O4" s="39"/>
      <c r="P4" s="38"/>
      <c r="Q4" s="38"/>
      <c r="T4" s="5"/>
      <c r="U4" s="2"/>
      <c r="V4" s="57"/>
      <c r="W4" s="2"/>
      <c r="X4" s="57"/>
      <c r="Y4" s="2"/>
      <c r="Z4" s="57"/>
      <c r="AC4" s="5"/>
      <c r="AD4" s="2"/>
      <c r="AE4" s="57"/>
      <c r="AF4" s="2"/>
      <c r="AG4" s="57"/>
      <c r="AH4" s="2"/>
      <c r="AI4" s="57"/>
    </row>
    <row r="5" spans="1:35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318</v>
      </c>
      <c r="U5" s="221"/>
      <c r="V5" s="221"/>
      <c r="W5" s="221"/>
      <c r="X5" s="221"/>
      <c r="Y5" s="221"/>
      <c r="Z5" s="221"/>
      <c r="AC5" s="221" t="s">
        <v>320</v>
      </c>
      <c r="AD5" s="221"/>
      <c r="AE5" s="221"/>
      <c r="AF5" s="221"/>
      <c r="AG5" s="221"/>
      <c r="AH5" s="221"/>
      <c r="AI5" s="221"/>
    </row>
    <row r="6" spans="1:35" ht="16.5" x14ac:dyDescent="0.3">
      <c r="A6" s="41"/>
      <c r="B6" s="38"/>
      <c r="C6" s="39"/>
      <c r="D6" s="38"/>
      <c r="E6" s="168"/>
      <c r="F6" s="38"/>
      <c r="G6" s="168"/>
      <c r="H6" s="38"/>
      <c r="I6" s="39"/>
      <c r="J6" s="38"/>
      <c r="K6" s="39"/>
      <c r="L6" s="38"/>
      <c r="M6" s="39"/>
      <c r="N6" s="39"/>
      <c r="O6" s="39"/>
      <c r="P6" s="38"/>
      <c r="Q6" s="38"/>
      <c r="T6" s="5"/>
      <c r="U6" s="2"/>
      <c r="V6" s="57"/>
      <c r="W6" s="2"/>
      <c r="X6" s="57"/>
      <c r="Y6" s="2"/>
      <c r="Z6" s="57"/>
      <c r="AC6" s="5"/>
      <c r="AD6" s="2"/>
      <c r="AE6" s="57"/>
      <c r="AF6" s="2"/>
      <c r="AG6" s="57"/>
      <c r="AH6" s="2"/>
      <c r="AI6" s="57"/>
    </row>
    <row r="7" spans="1:35" ht="16.5" x14ac:dyDescent="0.3">
      <c r="A7" s="42"/>
      <c r="B7" s="43"/>
      <c r="C7" s="16"/>
      <c r="D7" s="43"/>
      <c r="E7" s="89"/>
      <c r="F7" s="43"/>
      <c r="G7" s="89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43"/>
      <c r="T7" s="5"/>
      <c r="U7" s="2"/>
      <c r="V7" s="57"/>
      <c r="W7" s="2"/>
      <c r="X7" s="57"/>
      <c r="Y7" s="2"/>
      <c r="Z7" s="57"/>
      <c r="AC7" s="5"/>
      <c r="AD7" s="2"/>
      <c r="AE7" s="57"/>
      <c r="AF7" s="2"/>
      <c r="AG7" s="57"/>
      <c r="AH7" s="2"/>
      <c r="AI7" s="57"/>
    </row>
    <row r="8" spans="1:35" ht="16.5" customHeight="1" x14ac:dyDescent="0.3">
      <c r="A8" s="232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198"/>
      <c r="I8" s="198"/>
      <c r="J8" s="198"/>
      <c r="K8" s="198"/>
      <c r="L8" s="198"/>
      <c r="M8" s="198"/>
      <c r="N8" s="198"/>
      <c r="O8" s="198"/>
      <c r="P8" s="198"/>
      <c r="Q8" s="199"/>
      <c r="T8" s="5"/>
      <c r="U8" s="2"/>
      <c r="V8" s="57"/>
      <c r="W8" s="2"/>
      <c r="X8" s="57"/>
      <c r="Y8" s="43" t="s">
        <v>9</v>
      </c>
      <c r="Z8" s="57"/>
      <c r="AC8" s="5"/>
      <c r="AD8" s="2"/>
      <c r="AE8" s="57"/>
      <c r="AF8" s="2"/>
      <c r="AG8" s="57"/>
      <c r="AH8" s="43" t="s">
        <v>9</v>
      </c>
      <c r="AI8" s="57"/>
    </row>
    <row r="9" spans="1:35" ht="20.25" customHeight="1" x14ac:dyDescent="0.3">
      <c r="A9" s="188"/>
      <c r="B9" s="185"/>
      <c r="C9" s="185"/>
      <c r="D9" s="188"/>
      <c r="E9" s="189"/>
      <c r="F9" s="194"/>
      <c r="G9" s="195"/>
      <c r="H9" s="235" t="s">
        <v>252</v>
      </c>
      <c r="I9" s="236"/>
      <c r="J9" s="236"/>
      <c r="K9" s="236"/>
      <c r="L9" s="236"/>
      <c r="M9" s="236"/>
      <c r="N9" s="236"/>
      <c r="O9" s="236"/>
      <c r="P9" s="236"/>
      <c r="Q9" s="237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59</v>
      </c>
      <c r="AD9" s="224" t="s">
        <v>306</v>
      </c>
      <c r="AE9" s="224"/>
      <c r="AF9" s="226"/>
      <c r="AG9" s="226"/>
      <c r="AH9" s="226"/>
      <c r="AI9" s="227"/>
    </row>
    <row r="10" spans="1:35" ht="34.5" customHeight="1" x14ac:dyDescent="0.3">
      <c r="A10" s="188"/>
      <c r="B10" s="185"/>
      <c r="C10" s="185"/>
      <c r="D10" s="190"/>
      <c r="E10" s="191"/>
      <c r="F10" s="196"/>
      <c r="G10" s="197"/>
      <c r="H10" s="200" t="s">
        <v>53</v>
      </c>
      <c r="I10" s="201"/>
      <c r="J10" s="200" t="s">
        <v>54</v>
      </c>
      <c r="K10" s="201"/>
      <c r="L10" s="238" t="s">
        <v>55</v>
      </c>
      <c r="M10" s="239"/>
      <c r="N10" s="201" t="s">
        <v>56</v>
      </c>
      <c r="O10" s="202"/>
      <c r="P10" s="233" t="s">
        <v>57</v>
      </c>
      <c r="Q10" s="234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23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61" t="s">
        <v>28</v>
      </c>
      <c r="B11" s="29">
        <v>46</v>
      </c>
      <c r="C11" s="208">
        <v>100</v>
      </c>
      <c r="D11" s="29">
        <v>39</v>
      </c>
      <c r="E11" s="206">
        <v>84.8</v>
      </c>
      <c r="F11" s="29">
        <v>7</v>
      </c>
      <c r="G11" s="206">
        <v>15.2</v>
      </c>
      <c r="H11" s="29">
        <v>0</v>
      </c>
      <c r="I11" s="210" t="s">
        <v>30</v>
      </c>
      <c r="J11" s="29">
        <v>0</v>
      </c>
      <c r="K11" s="206" t="s">
        <v>30</v>
      </c>
      <c r="L11" s="29">
        <v>0</v>
      </c>
      <c r="M11" s="206" t="s">
        <v>30</v>
      </c>
      <c r="N11" s="29">
        <v>0</v>
      </c>
      <c r="O11" s="206" t="s">
        <v>30</v>
      </c>
      <c r="P11" s="29">
        <v>7</v>
      </c>
      <c r="Q11" s="267">
        <v>15.2</v>
      </c>
      <c r="T11" s="61" t="s">
        <v>28</v>
      </c>
      <c r="U11" s="30">
        <v>46</v>
      </c>
      <c r="V11" s="208">
        <f>U11/U11*100</f>
        <v>100</v>
      </c>
      <c r="W11" s="30">
        <v>39</v>
      </c>
      <c r="X11" s="206">
        <f>W11/U11*100</f>
        <v>84.782608695652172</v>
      </c>
      <c r="Y11" s="30">
        <v>7</v>
      </c>
      <c r="Z11" s="206">
        <f>Y11/U11*100</f>
        <v>15.217391304347828</v>
      </c>
      <c r="AC11" s="61" t="s">
        <v>28</v>
      </c>
      <c r="AD11" s="172">
        <v>46</v>
      </c>
      <c r="AE11" s="208">
        <f>AD11/AD11*100</f>
        <v>100</v>
      </c>
      <c r="AF11" s="30">
        <v>39</v>
      </c>
      <c r="AG11" s="206">
        <f>AF11/AD11*100</f>
        <v>84.782608695652172</v>
      </c>
      <c r="AH11" s="30">
        <v>7</v>
      </c>
      <c r="AI11" s="206">
        <f>AH11/AD11*100</f>
        <v>15.217391304347828</v>
      </c>
    </row>
    <row r="12" spans="1:35" s="27" customFormat="1" x14ac:dyDescent="0.3">
      <c r="A12" s="169"/>
      <c r="B12" s="49">
        <v>100</v>
      </c>
      <c r="C12" s="209"/>
      <c r="D12" s="105">
        <v>100</v>
      </c>
      <c r="E12" s="207"/>
      <c r="F12" s="105">
        <v>100</v>
      </c>
      <c r="G12" s="207"/>
      <c r="H12" s="49"/>
      <c r="I12" s="211"/>
      <c r="J12" s="49"/>
      <c r="K12" s="207"/>
      <c r="L12" s="49"/>
      <c r="M12" s="207"/>
      <c r="N12" s="49"/>
      <c r="O12" s="207"/>
      <c r="P12" s="105">
        <v>100</v>
      </c>
      <c r="Q12" s="268"/>
      <c r="T12" s="169"/>
      <c r="U12" s="176">
        <v>100</v>
      </c>
      <c r="V12" s="209"/>
      <c r="W12" s="176">
        <f>W11/W11*100</f>
        <v>100</v>
      </c>
      <c r="X12" s="207"/>
      <c r="Y12" s="176">
        <f>Y11/Y11*100</f>
        <v>100</v>
      </c>
      <c r="Z12" s="207"/>
      <c r="AC12" s="169"/>
      <c r="AD12" s="177">
        <f>AD11/AD11*100</f>
        <v>100</v>
      </c>
      <c r="AE12" s="209"/>
      <c r="AF12" s="177">
        <f>AF11/AF11*100</f>
        <v>100</v>
      </c>
      <c r="AG12" s="207"/>
      <c r="AH12" s="177">
        <f>AH11/AH11*100</f>
        <v>100</v>
      </c>
      <c r="AI12" s="207"/>
    </row>
    <row r="13" spans="1:35" x14ac:dyDescent="0.3">
      <c r="A13" s="61" t="s">
        <v>280</v>
      </c>
      <c r="B13" s="29">
        <v>3</v>
      </c>
      <c r="C13" s="208">
        <v>100</v>
      </c>
      <c r="D13" s="29">
        <v>3</v>
      </c>
      <c r="E13" s="208">
        <v>100</v>
      </c>
      <c r="F13" s="29">
        <v>0</v>
      </c>
      <c r="G13" s="210" t="s">
        <v>30</v>
      </c>
      <c r="H13" s="29">
        <v>0</v>
      </c>
      <c r="I13" s="210" t="s">
        <v>30</v>
      </c>
      <c r="J13" s="29">
        <v>0</v>
      </c>
      <c r="K13" s="206" t="s">
        <v>30</v>
      </c>
      <c r="L13" s="29">
        <v>0</v>
      </c>
      <c r="M13" s="206" t="s">
        <v>30</v>
      </c>
      <c r="N13" s="29">
        <v>0</v>
      </c>
      <c r="O13" s="206" t="s">
        <v>30</v>
      </c>
      <c r="P13" s="29">
        <v>0</v>
      </c>
      <c r="Q13" s="206" t="s">
        <v>30</v>
      </c>
      <c r="T13" s="61" t="s">
        <v>50</v>
      </c>
      <c r="U13" s="30">
        <v>39</v>
      </c>
      <c r="V13" s="208">
        <f>U13/U13*100</f>
        <v>100</v>
      </c>
      <c r="W13" s="30">
        <v>32</v>
      </c>
      <c r="X13" s="206">
        <f>W13/U13*100</f>
        <v>82.051282051282044</v>
      </c>
      <c r="Y13" s="30">
        <v>7</v>
      </c>
      <c r="Z13" s="206">
        <f>Y13/U13*100</f>
        <v>17.948717948717949</v>
      </c>
      <c r="AC13" s="61" t="s">
        <v>279</v>
      </c>
      <c r="AD13" s="172">
        <v>9</v>
      </c>
      <c r="AE13" s="208">
        <f>AD13/AD13*100</f>
        <v>100</v>
      </c>
      <c r="AF13" s="172">
        <v>9</v>
      </c>
      <c r="AG13" s="208">
        <f>AF13/AD13*100</f>
        <v>100</v>
      </c>
      <c r="AH13" s="30">
        <v>0</v>
      </c>
      <c r="AI13" s="206" t="s">
        <v>30</v>
      </c>
    </row>
    <row r="14" spans="1:35" x14ac:dyDescent="0.3">
      <c r="A14" s="169"/>
      <c r="B14" s="55">
        <v>6.5217391304347823</v>
      </c>
      <c r="C14" s="209"/>
      <c r="D14" s="55">
        <f>D13/D11*100</f>
        <v>7.6923076923076925</v>
      </c>
      <c r="E14" s="209"/>
      <c r="F14" s="52"/>
      <c r="G14" s="211"/>
      <c r="H14" s="52"/>
      <c r="I14" s="211"/>
      <c r="J14" s="52"/>
      <c r="K14" s="207"/>
      <c r="L14" s="52"/>
      <c r="M14" s="207"/>
      <c r="N14" s="52"/>
      <c r="O14" s="207"/>
      <c r="P14" s="52"/>
      <c r="Q14" s="207"/>
      <c r="T14" s="169"/>
      <c r="U14" s="174">
        <v>84.8</v>
      </c>
      <c r="V14" s="209"/>
      <c r="W14" s="174">
        <f>W13/W11*100</f>
        <v>82.051282051282044</v>
      </c>
      <c r="X14" s="207"/>
      <c r="Y14" s="176">
        <f>Y13/Y11*100</f>
        <v>100</v>
      </c>
      <c r="Z14" s="207"/>
      <c r="AC14" s="169"/>
      <c r="AD14" s="171">
        <f>AD13/AD11*100</f>
        <v>19.565217391304348</v>
      </c>
      <c r="AE14" s="209"/>
      <c r="AF14" s="171">
        <f>AF13/AF11*100</f>
        <v>23.076923076923077</v>
      </c>
      <c r="AG14" s="209"/>
      <c r="AH14" s="171"/>
      <c r="AI14" s="207"/>
    </row>
    <row r="15" spans="1:35" x14ac:dyDescent="0.3">
      <c r="A15" s="61" t="s">
        <v>278</v>
      </c>
      <c r="B15" s="29">
        <v>14</v>
      </c>
      <c r="C15" s="208">
        <v>100</v>
      </c>
      <c r="D15" s="29">
        <v>12</v>
      </c>
      <c r="E15" s="206">
        <v>85.7</v>
      </c>
      <c r="F15" s="29">
        <v>2</v>
      </c>
      <c r="G15" s="210">
        <v>14.3</v>
      </c>
      <c r="H15" s="29">
        <v>0</v>
      </c>
      <c r="I15" s="210" t="s">
        <v>30</v>
      </c>
      <c r="J15" s="29">
        <v>0</v>
      </c>
      <c r="K15" s="206" t="s">
        <v>30</v>
      </c>
      <c r="L15" s="29">
        <v>0</v>
      </c>
      <c r="M15" s="206" t="s">
        <v>30</v>
      </c>
      <c r="N15" s="29">
        <v>0</v>
      </c>
      <c r="O15" s="206" t="s">
        <v>30</v>
      </c>
      <c r="P15" s="29">
        <v>2</v>
      </c>
      <c r="Q15" s="265">
        <v>14.3</v>
      </c>
      <c r="T15" s="61" t="s">
        <v>277</v>
      </c>
      <c r="U15" s="30">
        <v>2</v>
      </c>
      <c r="V15" s="208">
        <f>U15/U15*100</f>
        <v>100</v>
      </c>
      <c r="W15" s="30">
        <v>2</v>
      </c>
      <c r="X15" s="208">
        <f>W15/U15*100</f>
        <v>100</v>
      </c>
      <c r="Y15" s="30">
        <v>0</v>
      </c>
      <c r="Z15" s="206" t="s">
        <v>30</v>
      </c>
      <c r="AC15" s="61" t="s">
        <v>276</v>
      </c>
      <c r="AD15" s="172">
        <v>8</v>
      </c>
      <c r="AE15" s="208">
        <f>AD15/AD15*100</f>
        <v>100</v>
      </c>
      <c r="AF15" s="172">
        <v>7</v>
      </c>
      <c r="AG15" s="206">
        <f>AF15/AD15*100</f>
        <v>87.5</v>
      </c>
      <c r="AH15" s="30">
        <v>1</v>
      </c>
      <c r="AI15" s="206">
        <f>AH15/AD15*100</f>
        <v>12.5</v>
      </c>
    </row>
    <row r="16" spans="1:35" x14ac:dyDescent="0.3">
      <c r="A16" s="169"/>
      <c r="B16" s="55">
        <v>30.434782608695656</v>
      </c>
      <c r="C16" s="209"/>
      <c r="D16" s="55">
        <f>D15/D11*100</f>
        <v>30.76923076923077</v>
      </c>
      <c r="E16" s="207"/>
      <c r="F16" s="55">
        <f>F15/F11*100</f>
        <v>28.571428571428569</v>
      </c>
      <c r="G16" s="211"/>
      <c r="H16" s="55"/>
      <c r="I16" s="211"/>
      <c r="J16" s="55"/>
      <c r="K16" s="207"/>
      <c r="L16" s="55"/>
      <c r="M16" s="207"/>
      <c r="N16" s="55"/>
      <c r="O16" s="207"/>
      <c r="P16" s="55">
        <f>P15/P11*100</f>
        <v>28.571428571428569</v>
      </c>
      <c r="Q16" s="266"/>
      <c r="T16" s="169"/>
      <c r="U16" s="174">
        <v>4.3</v>
      </c>
      <c r="V16" s="209"/>
      <c r="W16" s="174">
        <f>W15/W11*100</f>
        <v>5.1282051282051277</v>
      </c>
      <c r="X16" s="209"/>
      <c r="Y16" s="174"/>
      <c r="Z16" s="207"/>
      <c r="AC16" s="169"/>
      <c r="AD16" s="171">
        <f>AD15/AD11*100</f>
        <v>17.391304347826086</v>
      </c>
      <c r="AE16" s="209"/>
      <c r="AF16" s="171">
        <f>AF15/AF11*100</f>
        <v>17.948717948717949</v>
      </c>
      <c r="AG16" s="207"/>
      <c r="AH16" s="171">
        <f>AH15/AH11*100</f>
        <v>14.285714285714285</v>
      </c>
      <c r="AI16" s="207"/>
    </row>
    <row r="17" spans="1:35" x14ac:dyDescent="0.3">
      <c r="A17" s="61" t="s">
        <v>275</v>
      </c>
      <c r="B17" s="29">
        <v>21</v>
      </c>
      <c r="C17" s="208">
        <v>100</v>
      </c>
      <c r="D17" s="29">
        <v>16</v>
      </c>
      <c r="E17" s="206">
        <v>76.2</v>
      </c>
      <c r="F17" s="29">
        <v>5</v>
      </c>
      <c r="G17" s="210">
        <v>23.8</v>
      </c>
      <c r="H17" s="31">
        <v>0</v>
      </c>
      <c r="I17" s="206" t="s">
        <v>30</v>
      </c>
      <c r="J17" s="31">
        <v>0</v>
      </c>
      <c r="K17" s="206" t="s">
        <v>30</v>
      </c>
      <c r="L17" s="31">
        <v>0</v>
      </c>
      <c r="M17" s="206" t="s">
        <v>30</v>
      </c>
      <c r="N17" s="31">
        <v>0</v>
      </c>
      <c r="O17" s="206" t="s">
        <v>30</v>
      </c>
      <c r="P17" s="29">
        <v>5</v>
      </c>
      <c r="Q17" s="265">
        <v>23.8</v>
      </c>
      <c r="T17" s="61" t="s">
        <v>274</v>
      </c>
      <c r="U17" s="30">
        <v>2</v>
      </c>
      <c r="V17" s="208">
        <f>U17/U17*100</f>
        <v>100</v>
      </c>
      <c r="W17" s="30">
        <v>2</v>
      </c>
      <c r="X17" s="208">
        <f>W17/U17*100</f>
        <v>100</v>
      </c>
      <c r="Y17" s="30">
        <v>0</v>
      </c>
      <c r="Z17" s="206" t="s">
        <v>30</v>
      </c>
      <c r="AC17" s="61" t="s">
        <v>273</v>
      </c>
      <c r="AD17" s="172">
        <v>5</v>
      </c>
      <c r="AE17" s="208">
        <f>AD17/AD17*100</f>
        <v>100</v>
      </c>
      <c r="AF17" s="172">
        <v>4</v>
      </c>
      <c r="AG17" s="206">
        <f>AF17/AD17*100</f>
        <v>80</v>
      </c>
      <c r="AH17" s="30">
        <v>1</v>
      </c>
      <c r="AI17" s="206">
        <f>AH17/AD17*100</f>
        <v>20</v>
      </c>
    </row>
    <row r="18" spans="1:35" x14ac:dyDescent="0.3">
      <c r="A18" s="169"/>
      <c r="B18" s="55">
        <v>45.652173913043477</v>
      </c>
      <c r="C18" s="209"/>
      <c r="D18" s="55">
        <f>D17/D11*100</f>
        <v>41.025641025641022</v>
      </c>
      <c r="E18" s="207"/>
      <c r="F18" s="55">
        <f>F17/F11*100</f>
        <v>71.428571428571431</v>
      </c>
      <c r="G18" s="211"/>
      <c r="H18" s="55"/>
      <c r="I18" s="207"/>
      <c r="J18" s="55"/>
      <c r="K18" s="207"/>
      <c r="L18" s="55"/>
      <c r="M18" s="207"/>
      <c r="N18" s="55"/>
      <c r="O18" s="207"/>
      <c r="P18" s="55">
        <f>P17/P11*100</f>
        <v>71.428571428571431</v>
      </c>
      <c r="Q18" s="266"/>
      <c r="T18" s="169"/>
      <c r="U18" s="174">
        <v>4.3</v>
      </c>
      <c r="V18" s="209"/>
      <c r="W18" s="174">
        <f>W17/W11*100</f>
        <v>5.1282051282051277</v>
      </c>
      <c r="X18" s="209"/>
      <c r="Y18" s="36"/>
      <c r="Z18" s="207"/>
      <c r="AC18" s="169"/>
      <c r="AD18" s="171">
        <f>AD17/AD11*100</f>
        <v>10.869565217391305</v>
      </c>
      <c r="AE18" s="209"/>
      <c r="AF18" s="171">
        <f>AF17/AF11*100</f>
        <v>10.256410256410255</v>
      </c>
      <c r="AG18" s="207"/>
      <c r="AH18" s="171">
        <f>AH17/AH11*100</f>
        <v>14.285714285714285</v>
      </c>
      <c r="AI18" s="207"/>
    </row>
    <row r="19" spans="1:35" x14ac:dyDescent="0.3">
      <c r="A19" s="61" t="s">
        <v>272</v>
      </c>
      <c r="B19" s="29">
        <v>1</v>
      </c>
      <c r="C19" s="208">
        <v>100</v>
      </c>
      <c r="D19" s="29">
        <v>1</v>
      </c>
      <c r="E19" s="208">
        <v>100</v>
      </c>
      <c r="F19" s="29">
        <v>0</v>
      </c>
      <c r="G19" s="206" t="s">
        <v>30</v>
      </c>
      <c r="H19" s="31">
        <v>0</v>
      </c>
      <c r="I19" s="206" t="s">
        <v>30</v>
      </c>
      <c r="J19" s="31">
        <v>0</v>
      </c>
      <c r="K19" s="206" t="s">
        <v>30</v>
      </c>
      <c r="L19" s="31">
        <v>0</v>
      </c>
      <c r="M19" s="206" t="s">
        <v>30</v>
      </c>
      <c r="N19" s="31">
        <v>0</v>
      </c>
      <c r="O19" s="206" t="s">
        <v>30</v>
      </c>
      <c r="P19" s="29">
        <v>0</v>
      </c>
      <c r="Q19" s="206" t="s">
        <v>30</v>
      </c>
      <c r="T19" s="61" t="s">
        <v>271</v>
      </c>
      <c r="U19" s="30">
        <v>1</v>
      </c>
      <c r="V19" s="208">
        <f>U19/U19*100</f>
        <v>100</v>
      </c>
      <c r="W19" s="30">
        <v>1</v>
      </c>
      <c r="X19" s="208">
        <f>W19/U19*100</f>
        <v>100</v>
      </c>
      <c r="Y19" s="32">
        <v>0</v>
      </c>
      <c r="Z19" s="206" t="s">
        <v>30</v>
      </c>
      <c r="AC19" s="61" t="s">
        <v>270</v>
      </c>
      <c r="AD19" s="172">
        <v>5</v>
      </c>
      <c r="AE19" s="208">
        <f>AD19/AD19*100</f>
        <v>100</v>
      </c>
      <c r="AF19" s="172">
        <v>5</v>
      </c>
      <c r="AG19" s="208">
        <f>AF19/AD19*100</f>
        <v>100</v>
      </c>
      <c r="AH19" s="30">
        <v>0</v>
      </c>
      <c r="AI19" s="206" t="s">
        <v>30</v>
      </c>
    </row>
    <row r="20" spans="1:35" x14ac:dyDescent="0.3">
      <c r="A20" s="169"/>
      <c r="B20" s="55">
        <v>2.1739130434782608</v>
      </c>
      <c r="C20" s="209"/>
      <c r="D20" s="55">
        <f>D19/D11*100</f>
        <v>2.5641025641025639</v>
      </c>
      <c r="E20" s="209"/>
      <c r="F20" s="175"/>
      <c r="G20" s="207"/>
      <c r="H20" s="55"/>
      <c r="I20" s="207"/>
      <c r="J20" s="55"/>
      <c r="K20" s="207"/>
      <c r="L20" s="55"/>
      <c r="M20" s="207"/>
      <c r="N20" s="55"/>
      <c r="O20" s="207"/>
      <c r="P20" s="175"/>
      <c r="Q20" s="207"/>
      <c r="T20" s="169"/>
      <c r="U20" s="174">
        <v>2.2000000000000002</v>
      </c>
      <c r="V20" s="209"/>
      <c r="W20" s="174">
        <f>W19/W11*100</f>
        <v>2.5641025641025639</v>
      </c>
      <c r="X20" s="209"/>
      <c r="Y20" s="36"/>
      <c r="Z20" s="207"/>
      <c r="AC20" s="169"/>
      <c r="AD20" s="171">
        <f>AD19/AD11*100</f>
        <v>10.869565217391305</v>
      </c>
      <c r="AE20" s="209"/>
      <c r="AF20" s="171">
        <f>AF19/AF11*100</f>
        <v>12.820512820512819</v>
      </c>
      <c r="AG20" s="209"/>
      <c r="AH20" s="171"/>
      <c r="AI20" s="207"/>
    </row>
    <row r="21" spans="1:35" x14ac:dyDescent="0.3">
      <c r="A21" s="61" t="s">
        <v>269</v>
      </c>
      <c r="B21" s="29">
        <v>7</v>
      </c>
      <c r="C21" s="208">
        <v>100</v>
      </c>
      <c r="D21" s="29">
        <v>7</v>
      </c>
      <c r="E21" s="208">
        <v>100</v>
      </c>
      <c r="F21" s="31">
        <v>0</v>
      </c>
      <c r="G21" s="206" t="s">
        <v>30</v>
      </c>
      <c r="H21" s="31">
        <v>0</v>
      </c>
      <c r="I21" s="206" t="s">
        <v>30</v>
      </c>
      <c r="J21" s="31">
        <v>0</v>
      </c>
      <c r="K21" s="206" t="s">
        <v>30</v>
      </c>
      <c r="L21" s="31">
        <v>0</v>
      </c>
      <c r="M21" s="206" t="s">
        <v>30</v>
      </c>
      <c r="N21" s="31">
        <v>0</v>
      </c>
      <c r="O21" s="206" t="s">
        <v>30</v>
      </c>
      <c r="P21" s="31">
        <v>0</v>
      </c>
      <c r="Q21" s="206" t="s">
        <v>30</v>
      </c>
      <c r="T21" s="61" t="s">
        <v>268</v>
      </c>
      <c r="U21" s="30">
        <v>1</v>
      </c>
      <c r="V21" s="208">
        <f>U21/U21*100</f>
        <v>100</v>
      </c>
      <c r="W21" s="30">
        <v>1</v>
      </c>
      <c r="X21" s="208">
        <f>W21/U21*100</f>
        <v>100</v>
      </c>
      <c r="Y21" s="32">
        <v>0</v>
      </c>
      <c r="Z21" s="206" t="s">
        <v>30</v>
      </c>
      <c r="AC21" s="61" t="s">
        <v>267</v>
      </c>
      <c r="AD21" s="172">
        <v>4</v>
      </c>
      <c r="AE21" s="208">
        <f>AD21/AD21*100</f>
        <v>100</v>
      </c>
      <c r="AF21" s="172">
        <v>2</v>
      </c>
      <c r="AG21" s="206">
        <f>AF21/AD21*100</f>
        <v>50</v>
      </c>
      <c r="AH21" s="30">
        <v>2</v>
      </c>
      <c r="AI21" s="206">
        <f>AH21/AD21*100</f>
        <v>50</v>
      </c>
    </row>
    <row r="22" spans="1:35" x14ac:dyDescent="0.3">
      <c r="A22" s="169"/>
      <c r="B22" s="55">
        <v>15.217391304347828</v>
      </c>
      <c r="C22" s="209"/>
      <c r="D22" s="55">
        <f>D21/D11*100</f>
        <v>17.948717948717949</v>
      </c>
      <c r="E22" s="209"/>
      <c r="F22" s="35"/>
      <c r="G22" s="207"/>
      <c r="H22" s="35"/>
      <c r="I22" s="207"/>
      <c r="J22" s="35"/>
      <c r="K22" s="207"/>
      <c r="L22" s="35"/>
      <c r="M22" s="207"/>
      <c r="N22" s="35"/>
      <c r="O22" s="207"/>
      <c r="P22" s="35"/>
      <c r="Q22" s="207"/>
      <c r="T22" s="169"/>
      <c r="U22" s="174">
        <v>2.2000000000000002</v>
      </c>
      <c r="V22" s="209"/>
      <c r="W22" s="174">
        <f>W21/W11*100</f>
        <v>2.5641025641025639</v>
      </c>
      <c r="X22" s="209"/>
      <c r="Y22" s="36"/>
      <c r="Z22" s="207"/>
      <c r="AC22" s="169"/>
      <c r="AD22" s="171">
        <f>AD21/AD11*100</f>
        <v>8.695652173913043</v>
      </c>
      <c r="AE22" s="209"/>
      <c r="AF22" s="171">
        <f>AF21/AF11*100</f>
        <v>5.1282051282051277</v>
      </c>
      <c r="AG22" s="207"/>
      <c r="AH22" s="171">
        <f>AH21/AH11*100</f>
        <v>28.571428571428569</v>
      </c>
      <c r="AI22" s="207"/>
    </row>
    <row r="23" spans="1:35" x14ac:dyDescent="0.3">
      <c r="H23" s="72"/>
      <c r="K23" s="79"/>
      <c r="M23" s="72"/>
      <c r="P23" s="72"/>
      <c r="Q23" s="28"/>
      <c r="T23" s="61" t="s">
        <v>29</v>
      </c>
      <c r="U23" s="30">
        <v>1</v>
      </c>
      <c r="V23" s="208">
        <f>U23/U23*100</f>
        <v>100</v>
      </c>
      <c r="W23" s="30">
        <v>1</v>
      </c>
      <c r="X23" s="208">
        <f>W23/U23*100</f>
        <v>100</v>
      </c>
      <c r="Y23" s="32">
        <v>0</v>
      </c>
      <c r="Z23" s="206" t="s">
        <v>30</v>
      </c>
      <c r="AC23" s="61" t="s">
        <v>266</v>
      </c>
      <c r="AD23" s="172">
        <v>4</v>
      </c>
      <c r="AE23" s="208">
        <f>AD23/AD23*100</f>
        <v>100</v>
      </c>
      <c r="AF23" s="172">
        <v>4</v>
      </c>
      <c r="AG23" s="208">
        <f>AF23/AD23*100</f>
        <v>100</v>
      </c>
      <c r="AH23" s="30">
        <v>0</v>
      </c>
      <c r="AI23" s="206" t="s">
        <v>30</v>
      </c>
    </row>
    <row r="24" spans="1:35" x14ac:dyDescent="0.3">
      <c r="A24" s="75" t="s">
        <v>303</v>
      </c>
      <c r="H24" s="72"/>
      <c r="K24" s="79"/>
      <c r="M24" s="72"/>
      <c r="P24" s="72"/>
      <c r="Q24" s="28"/>
      <c r="T24" s="169"/>
      <c r="U24" s="173">
        <v>2.2000000000000002</v>
      </c>
      <c r="V24" s="209"/>
      <c r="W24" s="173">
        <f>W23/W11*100</f>
        <v>2.5641025641025639</v>
      </c>
      <c r="X24" s="209"/>
      <c r="Y24" s="36"/>
      <c r="Z24" s="207"/>
      <c r="AC24" s="169"/>
      <c r="AD24" s="171">
        <f>AD23/AD11*100</f>
        <v>8.695652173913043</v>
      </c>
      <c r="AE24" s="209"/>
      <c r="AF24" s="171">
        <f>AF23/AF11*100</f>
        <v>10.256410256410255</v>
      </c>
      <c r="AG24" s="209"/>
      <c r="AH24" s="171"/>
      <c r="AI24" s="207"/>
    </row>
    <row r="25" spans="1:35" x14ac:dyDescent="0.3">
      <c r="A25" s="75" t="s">
        <v>304</v>
      </c>
      <c r="B25" s="72"/>
      <c r="D25" s="72"/>
      <c r="F25" s="72"/>
      <c r="H25" s="72"/>
      <c r="K25" s="79"/>
      <c r="M25" s="72"/>
      <c r="P25" s="72"/>
      <c r="Q25" s="28"/>
      <c r="AC25" s="61" t="s">
        <v>265</v>
      </c>
      <c r="AD25" s="172">
        <v>4</v>
      </c>
      <c r="AE25" s="208">
        <f>AD25/AD25*100</f>
        <v>100</v>
      </c>
      <c r="AF25" s="172">
        <v>4</v>
      </c>
      <c r="AG25" s="208">
        <f>AF25/AD25*100</f>
        <v>100</v>
      </c>
      <c r="AH25" s="30">
        <v>0</v>
      </c>
      <c r="AI25" s="206" t="s">
        <v>30</v>
      </c>
    </row>
    <row r="26" spans="1:35" x14ac:dyDescent="0.3">
      <c r="A26" s="75" t="s">
        <v>323</v>
      </c>
      <c r="B26" s="72"/>
      <c r="D26" s="72"/>
      <c r="F26" s="72"/>
      <c r="H26" s="72"/>
      <c r="K26" s="79"/>
      <c r="M26" s="72"/>
      <c r="P26" s="72"/>
      <c r="Q26" s="28"/>
      <c r="T26" s="75" t="s">
        <v>303</v>
      </c>
      <c r="AC26" s="169"/>
      <c r="AD26" s="171">
        <f>AD25/AD11*100</f>
        <v>8.695652173913043</v>
      </c>
      <c r="AE26" s="209"/>
      <c r="AF26" s="171">
        <f>AF25/AF11*100</f>
        <v>10.256410256410255</v>
      </c>
      <c r="AG26" s="209"/>
      <c r="AH26" s="171"/>
      <c r="AI26" s="207"/>
    </row>
    <row r="27" spans="1:35" x14ac:dyDescent="0.3">
      <c r="B27" s="72"/>
      <c r="D27" s="72"/>
      <c r="F27" s="72"/>
      <c r="H27" s="72"/>
      <c r="K27" s="79"/>
      <c r="M27" s="72"/>
      <c r="P27" s="72"/>
      <c r="Q27" s="28"/>
      <c r="T27" s="75" t="s">
        <v>304</v>
      </c>
      <c r="AC27" s="61" t="s">
        <v>264</v>
      </c>
      <c r="AD27" s="172">
        <v>3</v>
      </c>
      <c r="AE27" s="208">
        <f>AD27/AD27*100</f>
        <v>100</v>
      </c>
      <c r="AF27" s="172">
        <v>2</v>
      </c>
      <c r="AG27" s="206">
        <f>AF27/AD27*100</f>
        <v>66.666666666666657</v>
      </c>
      <c r="AH27" s="30">
        <v>1</v>
      </c>
      <c r="AI27" s="206">
        <f>AH27/AD27*100</f>
        <v>33.333333333333329</v>
      </c>
    </row>
    <row r="28" spans="1:35" x14ac:dyDescent="0.3">
      <c r="B28" s="72"/>
      <c r="D28" s="72"/>
      <c r="F28" s="72"/>
      <c r="H28" s="72"/>
      <c r="K28" s="79"/>
      <c r="M28" s="72"/>
      <c r="P28" s="72"/>
      <c r="Q28" s="28"/>
      <c r="AC28" s="169"/>
      <c r="AD28" s="171">
        <f>AD27/AD11*100</f>
        <v>6.5217391304347823</v>
      </c>
      <c r="AE28" s="209"/>
      <c r="AF28" s="171">
        <f>AF27/AF11*100</f>
        <v>5.1282051282051277</v>
      </c>
      <c r="AG28" s="207"/>
      <c r="AH28" s="171">
        <f>AH27/AH11*100</f>
        <v>14.285714285714285</v>
      </c>
      <c r="AI28" s="207"/>
    </row>
    <row r="29" spans="1:35" x14ac:dyDescent="0.3">
      <c r="B29" s="72"/>
      <c r="D29" s="72"/>
      <c r="F29" s="72"/>
      <c r="H29" s="72"/>
      <c r="K29" s="79"/>
      <c r="M29" s="72"/>
      <c r="P29" s="72"/>
      <c r="Q29" s="28"/>
      <c r="AC29" s="61" t="s">
        <v>263</v>
      </c>
      <c r="AD29" s="172">
        <v>1</v>
      </c>
      <c r="AE29" s="208">
        <f>AD29/AD29*100</f>
        <v>100</v>
      </c>
      <c r="AF29" s="30">
        <v>0</v>
      </c>
      <c r="AG29" s="206" t="s">
        <v>30</v>
      </c>
      <c r="AH29" s="30">
        <v>1</v>
      </c>
      <c r="AI29" s="208">
        <f>AH29/AD29*100</f>
        <v>100</v>
      </c>
    </row>
    <row r="30" spans="1:35" x14ac:dyDescent="0.3">
      <c r="AC30" s="169"/>
      <c r="AD30" s="171">
        <f>AD29/AD11*100</f>
        <v>2.1739130434782608</v>
      </c>
      <c r="AE30" s="209"/>
      <c r="AF30" s="171"/>
      <c r="AG30" s="207"/>
      <c r="AH30" s="171">
        <f>AH29/AH11*100</f>
        <v>14.285714285714285</v>
      </c>
      <c r="AI30" s="209"/>
    </row>
    <row r="31" spans="1:35" x14ac:dyDescent="0.3">
      <c r="AC31" s="61" t="s">
        <v>262</v>
      </c>
      <c r="AD31" s="172">
        <v>1</v>
      </c>
      <c r="AE31" s="208">
        <f>AD31/AD31*100</f>
        <v>100</v>
      </c>
      <c r="AF31" s="172">
        <v>1</v>
      </c>
      <c r="AG31" s="208">
        <f>AF31/AD31*100</f>
        <v>100</v>
      </c>
      <c r="AH31" s="30">
        <v>0</v>
      </c>
      <c r="AI31" s="206" t="s">
        <v>30</v>
      </c>
    </row>
    <row r="32" spans="1:35" x14ac:dyDescent="0.3">
      <c r="AC32" s="169"/>
      <c r="AD32" s="171">
        <f>AD31/AD11*100</f>
        <v>2.1739130434782608</v>
      </c>
      <c r="AE32" s="209"/>
      <c r="AF32" s="171">
        <f>AF31/AF11*100</f>
        <v>2.5641025641025639</v>
      </c>
      <c r="AG32" s="209"/>
      <c r="AH32" s="171"/>
      <c r="AI32" s="207"/>
    </row>
    <row r="33" spans="29:35" x14ac:dyDescent="0.3">
      <c r="AC33" s="61" t="s">
        <v>261</v>
      </c>
      <c r="AD33" s="172">
        <v>1</v>
      </c>
      <c r="AE33" s="208">
        <f>AD33/AD33*100</f>
        <v>100</v>
      </c>
      <c r="AF33" s="30">
        <v>0</v>
      </c>
      <c r="AG33" s="206" t="s">
        <v>30</v>
      </c>
      <c r="AH33" s="30">
        <v>1</v>
      </c>
      <c r="AI33" s="208">
        <f>AH33/AD33*100</f>
        <v>100</v>
      </c>
    </row>
    <row r="34" spans="29:35" x14ac:dyDescent="0.3">
      <c r="AC34" s="169"/>
      <c r="AD34" s="171">
        <f>AD33/AD11*100</f>
        <v>2.1739130434782608</v>
      </c>
      <c r="AE34" s="209"/>
      <c r="AF34" s="171"/>
      <c r="AG34" s="207"/>
      <c r="AH34" s="171">
        <f>AH33/AH11*100</f>
        <v>14.285714285714285</v>
      </c>
      <c r="AI34" s="209"/>
    </row>
    <row r="35" spans="29:35" x14ac:dyDescent="0.3">
      <c r="AC35" s="61" t="s">
        <v>260</v>
      </c>
      <c r="AD35" s="172">
        <v>1</v>
      </c>
      <c r="AE35" s="208">
        <f>AD35/AD35*100</f>
        <v>100</v>
      </c>
      <c r="AF35" s="172">
        <v>1</v>
      </c>
      <c r="AG35" s="208">
        <f>AF35/AD35*100</f>
        <v>100</v>
      </c>
      <c r="AH35" s="30">
        <v>0</v>
      </c>
      <c r="AI35" s="206" t="s">
        <v>30</v>
      </c>
    </row>
    <row r="36" spans="29:35" x14ac:dyDescent="0.3">
      <c r="AC36" s="169"/>
      <c r="AD36" s="171">
        <f>AD35/AD11*100</f>
        <v>2.1739130434782608</v>
      </c>
      <c r="AE36" s="209"/>
      <c r="AF36" s="171">
        <f>AF35/AF11*100</f>
        <v>2.5641025641025639</v>
      </c>
      <c r="AG36" s="209"/>
      <c r="AH36" s="171"/>
      <c r="AI36" s="207"/>
    </row>
    <row r="38" spans="29:35" x14ac:dyDescent="0.3">
      <c r="AC38" s="75" t="s">
        <v>303</v>
      </c>
    </row>
    <row r="39" spans="29:35" x14ac:dyDescent="0.3">
      <c r="AC39" s="75" t="s">
        <v>304</v>
      </c>
    </row>
  </sheetData>
  <sheetProtection algorithmName="SHA-512" hashValue="ygwt8mbpldZB69+LFNCp+y2+3kJ6qs7Bf0Sey8TH9mJK4nTuqKoJcLQ/6frewYI5Tq3fFqQS7LJB3Q4i0JEb7w==" saltValue="/y/hoDMsUel3YoiKdW5H7A==" spinCount="100000" sheet="1" objects="1" scenarios="1"/>
  <mergeCells count="132">
    <mergeCell ref="X11:X12"/>
    <mergeCell ref="V23:V24"/>
    <mergeCell ref="K21:K22"/>
    <mergeCell ref="M21:M22"/>
    <mergeCell ref="M19:M20"/>
    <mergeCell ref="M17:M18"/>
    <mergeCell ref="I11:I12"/>
    <mergeCell ref="K17:K18"/>
    <mergeCell ref="I21:I22"/>
    <mergeCell ref="I19:I20"/>
    <mergeCell ref="I17:I18"/>
    <mergeCell ref="I15:I16"/>
    <mergeCell ref="O21:O22"/>
    <mergeCell ref="Q21:Q22"/>
    <mergeCell ref="X21:X22"/>
    <mergeCell ref="A5:Q5"/>
    <mergeCell ref="T5:Z5"/>
    <mergeCell ref="AC5:AI5"/>
    <mergeCell ref="Q15:Q16"/>
    <mergeCell ref="Q13:Q14"/>
    <mergeCell ref="Q11:Q12"/>
    <mergeCell ref="M11:M12"/>
    <mergeCell ref="O11:O12"/>
    <mergeCell ref="C13:C14"/>
    <mergeCell ref="C11:C12"/>
    <mergeCell ref="E11:E12"/>
    <mergeCell ref="E13:E14"/>
    <mergeCell ref="E15:E16"/>
    <mergeCell ref="AG11:AG12"/>
    <mergeCell ref="AF9:AI9"/>
    <mergeCell ref="AF10:AG10"/>
    <mergeCell ref="AH10:AI10"/>
    <mergeCell ref="AI11:AI12"/>
    <mergeCell ref="P10:Q10"/>
    <mergeCell ref="K11:K12"/>
    <mergeCell ref="K13:K14"/>
    <mergeCell ref="AC9:AC10"/>
    <mergeCell ref="AD9:AE10"/>
    <mergeCell ref="V11:V12"/>
    <mergeCell ref="E17:E18"/>
    <mergeCell ref="V17:V18"/>
    <mergeCell ref="V15:V16"/>
    <mergeCell ref="C21:C22"/>
    <mergeCell ref="C19:C20"/>
    <mergeCell ref="C17:C18"/>
    <mergeCell ref="C15:C16"/>
    <mergeCell ref="E19:E20"/>
    <mergeCell ref="E21:E22"/>
    <mergeCell ref="O17:O18"/>
    <mergeCell ref="O19:O20"/>
    <mergeCell ref="G21:G22"/>
    <mergeCell ref="K15:K16"/>
    <mergeCell ref="G19:G20"/>
    <mergeCell ref="G17:G18"/>
    <mergeCell ref="G15:G16"/>
    <mergeCell ref="K19:K20"/>
    <mergeCell ref="Q19:Q20"/>
    <mergeCell ref="Q17:Q18"/>
    <mergeCell ref="M15:M16"/>
    <mergeCell ref="O15:O16"/>
    <mergeCell ref="Z17:Z18"/>
    <mergeCell ref="V13:V14"/>
    <mergeCell ref="X13:X14"/>
    <mergeCell ref="X15:X16"/>
    <mergeCell ref="V21:V22"/>
    <mergeCell ref="V19:V20"/>
    <mergeCell ref="AI19:AI20"/>
    <mergeCell ref="X23:X24"/>
    <mergeCell ref="Z23:Z24"/>
    <mergeCell ref="Z21:Z22"/>
    <mergeCell ref="Z19:Z20"/>
    <mergeCell ref="AG13:AG14"/>
    <mergeCell ref="AG15:AG16"/>
    <mergeCell ref="AG17:AG18"/>
    <mergeCell ref="AE17:AE18"/>
    <mergeCell ref="AI17:AI18"/>
    <mergeCell ref="AI15:AI16"/>
    <mergeCell ref="AI13:AI14"/>
    <mergeCell ref="Z15:Z16"/>
    <mergeCell ref="Z13:Z14"/>
    <mergeCell ref="X17:X18"/>
    <mergeCell ref="X19:X20"/>
    <mergeCell ref="AE27:AE28"/>
    <mergeCell ref="AE25:AE26"/>
    <mergeCell ref="AE23:AE24"/>
    <mergeCell ref="AE21:AE22"/>
    <mergeCell ref="AE19:AE20"/>
    <mergeCell ref="AG31:AG32"/>
    <mergeCell ref="AG29:AG30"/>
    <mergeCell ref="AI27:AI28"/>
    <mergeCell ref="AI25:AI26"/>
    <mergeCell ref="AI23:AI24"/>
    <mergeCell ref="AI21:AI22"/>
    <mergeCell ref="AG21:AG22"/>
    <mergeCell ref="AG19:AG20"/>
    <mergeCell ref="AG23:AG24"/>
    <mergeCell ref="AG25:AG26"/>
    <mergeCell ref="AG27:AG28"/>
    <mergeCell ref="AE35:AE36"/>
    <mergeCell ref="AG35:AG36"/>
    <mergeCell ref="AI35:AI36"/>
    <mergeCell ref="AI33:AI34"/>
    <mergeCell ref="AI29:AI30"/>
    <mergeCell ref="AG33:AG34"/>
    <mergeCell ref="AE33:AE34"/>
    <mergeCell ref="AE31:AE32"/>
    <mergeCell ref="AE29:AE30"/>
    <mergeCell ref="AI31:AI32"/>
    <mergeCell ref="T9:T10"/>
    <mergeCell ref="U9:V10"/>
    <mergeCell ref="W9:Z9"/>
    <mergeCell ref="W10:X10"/>
    <mergeCell ref="Y10:Z10"/>
    <mergeCell ref="AE15:AE16"/>
    <mergeCell ref="AE13:AE14"/>
    <mergeCell ref="AE11:AE12"/>
    <mergeCell ref="A8:A10"/>
    <mergeCell ref="B8:C10"/>
    <mergeCell ref="D8:E10"/>
    <mergeCell ref="F8:G10"/>
    <mergeCell ref="H8:Q8"/>
    <mergeCell ref="H9:Q9"/>
    <mergeCell ref="H10:I10"/>
    <mergeCell ref="J10:K10"/>
    <mergeCell ref="L10:M10"/>
    <mergeCell ref="N10:O10"/>
    <mergeCell ref="G13:G14"/>
    <mergeCell ref="G11:G12"/>
    <mergeCell ref="I13:I14"/>
    <mergeCell ref="Z11:Z12"/>
    <mergeCell ref="M13:M14"/>
    <mergeCell ref="O13:O14"/>
  </mergeCells>
  <phoneticPr fontId="2" type="noConversion"/>
  <pageMargins left="0.7" right="0.7" top="0.75" bottom="0.75" header="0.3" footer="0.3"/>
  <pageSetup paperSize="9" scale="49" orientation="portrait" r:id="rId1"/>
  <colBreaks count="2" manualBreakCount="2">
    <brk id="18" max="1048575" man="1"/>
    <brk id="28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5BC06-0737-4ADF-AD49-BCC654F79A21}">
  <dimension ref="A1:AI27"/>
  <sheetViews>
    <sheetView view="pageBreakPreview" zoomScale="70" zoomScaleNormal="100" zoomScaleSheetLayoutView="70" workbookViewId="0">
      <selection activeCell="A24" sqref="A24"/>
    </sheetView>
  </sheetViews>
  <sheetFormatPr defaultRowHeight="15" x14ac:dyDescent="0.3"/>
  <cols>
    <col min="1" max="1" width="11" style="26" customWidth="1"/>
    <col min="2" max="2" width="8.5" style="26" customWidth="1"/>
    <col min="3" max="3" width="8.5" style="27" customWidth="1"/>
    <col min="4" max="4" width="8.5" style="26" customWidth="1"/>
    <col min="5" max="5" width="8.5" style="28" customWidth="1"/>
    <col min="6" max="6" width="8.5" style="26" customWidth="1"/>
    <col min="7" max="7" width="8.5" style="28" customWidth="1"/>
    <col min="8" max="8" width="8.5" style="26" customWidth="1"/>
    <col min="9" max="9" width="8.5" style="28" customWidth="1"/>
    <col min="10" max="10" width="8.5" style="26" customWidth="1"/>
    <col min="11" max="11" width="8.5" style="28" customWidth="1"/>
    <col min="12" max="12" width="8.5" style="26" customWidth="1"/>
    <col min="13" max="13" width="8.5" style="28" customWidth="1"/>
    <col min="14" max="17" width="8.5" style="26" customWidth="1"/>
    <col min="18" max="19" width="9" style="26"/>
    <col min="20" max="20" width="13.75" style="26" customWidth="1"/>
    <col min="21" max="21" width="9" style="26"/>
    <col min="22" max="22" width="9" style="28"/>
    <col min="23" max="23" width="9" style="26"/>
    <col min="24" max="24" width="9" style="28"/>
    <col min="25" max="25" width="9" style="26"/>
    <col min="26" max="26" width="9" style="28"/>
    <col min="27" max="28" width="9" style="26"/>
    <col min="29" max="29" width="11.25" style="26" customWidth="1"/>
    <col min="30" max="30" width="9" style="26"/>
    <col min="31" max="31" width="9" style="28"/>
    <col min="32" max="32" width="9" style="26"/>
    <col min="33" max="33" width="9" style="28"/>
    <col min="34" max="34" width="9" style="26"/>
    <col min="35" max="35" width="9" style="28"/>
    <col min="36" max="16384" width="9" style="26"/>
  </cols>
  <sheetData>
    <row r="1" spans="1:35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  <c r="AC1" s="5"/>
      <c r="AD1" s="2"/>
      <c r="AE1" s="57"/>
      <c r="AF1" s="2"/>
      <c r="AG1" s="57"/>
      <c r="AH1" s="2"/>
      <c r="AI1" s="57"/>
    </row>
    <row r="2" spans="1:35" ht="16.5" x14ac:dyDescent="0.3">
      <c r="A2"/>
      <c r="B2" s="38"/>
      <c r="C2" s="39"/>
      <c r="D2" s="38"/>
      <c r="E2" s="168"/>
      <c r="F2" s="38"/>
      <c r="G2" s="168"/>
      <c r="H2" s="38"/>
      <c r="I2" s="39"/>
      <c r="J2" s="39"/>
      <c r="K2" s="39"/>
      <c r="L2" s="38"/>
      <c r="M2" s="39"/>
      <c r="N2" s="39"/>
      <c r="O2" s="39"/>
      <c r="P2" s="38"/>
      <c r="Q2" s="39"/>
      <c r="T2" s="5"/>
      <c r="U2" s="2"/>
      <c r="V2" s="57"/>
      <c r="W2" s="2"/>
      <c r="X2" s="57"/>
      <c r="Y2" s="2"/>
      <c r="Z2" s="57"/>
      <c r="AC2" s="5"/>
      <c r="AD2" s="2"/>
      <c r="AE2" s="57"/>
      <c r="AF2" s="2"/>
      <c r="AG2" s="57"/>
      <c r="AH2" s="2"/>
      <c r="AI2" s="57"/>
    </row>
    <row r="3" spans="1:35" ht="26.25" x14ac:dyDescent="0.3">
      <c r="A3" s="37" t="s">
        <v>216</v>
      </c>
      <c r="B3" s="38"/>
      <c r="C3" s="39"/>
      <c r="D3" s="38"/>
      <c r="E3" s="168"/>
      <c r="F3" s="38"/>
      <c r="G3" s="168"/>
      <c r="H3" s="38"/>
      <c r="I3" s="39"/>
      <c r="J3" s="38"/>
      <c r="K3" s="39"/>
      <c r="L3" s="38"/>
      <c r="M3" s="39"/>
      <c r="N3" s="39"/>
      <c r="O3" s="39"/>
      <c r="P3" s="38"/>
      <c r="Q3" s="39"/>
      <c r="T3" s="37" t="s">
        <v>216</v>
      </c>
      <c r="U3" s="2"/>
      <c r="V3" s="57"/>
      <c r="W3" s="2"/>
      <c r="X3" s="57"/>
      <c r="Y3" s="2"/>
      <c r="Z3" s="57"/>
      <c r="AC3" s="37" t="s">
        <v>216</v>
      </c>
      <c r="AD3" s="2"/>
      <c r="AE3" s="57"/>
      <c r="AF3" s="2"/>
      <c r="AG3" s="57"/>
      <c r="AH3" s="2"/>
      <c r="AI3" s="57"/>
    </row>
    <row r="4" spans="1:35" ht="16.5" x14ac:dyDescent="0.3">
      <c r="A4"/>
      <c r="B4" s="38"/>
      <c r="C4" s="39"/>
      <c r="D4" s="38"/>
      <c r="E4" s="168"/>
      <c r="F4" s="38"/>
      <c r="G4" s="168"/>
      <c r="H4" s="38"/>
      <c r="I4" s="39"/>
      <c r="J4" s="38"/>
      <c r="K4" s="39"/>
      <c r="L4" s="38"/>
      <c r="M4" s="39"/>
      <c r="N4" s="39"/>
      <c r="O4" s="39"/>
      <c r="P4" s="38"/>
      <c r="Q4" s="39"/>
      <c r="T4" s="5"/>
      <c r="U4" s="2"/>
      <c r="V4" s="57"/>
      <c r="W4" s="2"/>
      <c r="X4" s="57"/>
      <c r="Y4" s="2"/>
      <c r="Z4" s="57"/>
      <c r="AC4" s="5"/>
      <c r="AD4" s="2"/>
      <c r="AE4" s="57"/>
      <c r="AF4" s="2"/>
      <c r="AG4" s="57"/>
      <c r="AH4" s="2"/>
      <c r="AI4" s="57"/>
    </row>
    <row r="5" spans="1:35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316</v>
      </c>
      <c r="U5" s="221"/>
      <c r="V5" s="221"/>
      <c r="W5" s="221"/>
      <c r="X5" s="221"/>
      <c r="Y5" s="221"/>
      <c r="Z5" s="221"/>
      <c r="AC5" s="221" t="s">
        <v>317</v>
      </c>
      <c r="AD5" s="221"/>
      <c r="AE5" s="221"/>
      <c r="AF5" s="221"/>
      <c r="AG5" s="221"/>
      <c r="AH5" s="221"/>
      <c r="AI5" s="221"/>
    </row>
    <row r="6" spans="1:35" ht="16.5" x14ac:dyDescent="0.3">
      <c r="A6" s="41"/>
      <c r="B6" s="38"/>
      <c r="C6" s="39"/>
      <c r="D6" s="38"/>
      <c r="E6" s="168"/>
      <c r="F6" s="38"/>
      <c r="G6" s="168"/>
      <c r="H6" s="38"/>
      <c r="I6" s="39"/>
      <c r="J6" s="38"/>
      <c r="K6" s="39"/>
      <c r="L6" s="38"/>
      <c r="M6" s="39"/>
      <c r="N6" s="39"/>
      <c r="O6" s="39"/>
      <c r="P6" s="38"/>
      <c r="Q6" s="39"/>
      <c r="T6" s="5"/>
      <c r="U6" s="2"/>
      <c r="V6" s="57"/>
      <c r="W6" s="2"/>
      <c r="X6" s="57"/>
      <c r="Y6" s="2"/>
      <c r="Z6" s="57"/>
      <c r="AC6" s="5"/>
      <c r="AD6" s="2"/>
      <c r="AE6" s="57"/>
      <c r="AF6" s="2"/>
      <c r="AG6" s="57"/>
      <c r="AH6" s="2"/>
      <c r="AI6" s="57"/>
    </row>
    <row r="7" spans="1:35" ht="16.5" x14ac:dyDescent="0.3">
      <c r="A7" s="42"/>
      <c r="B7" s="43"/>
      <c r="C7" s="16"/>
      <c r="D7" s="43"/>
      <c r="E7" s="89"/>
      <c r="F7" s="43"/>
      <c r="G7" s="89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16"/>
      <c r="T7" s="5"/>
      <c r="U7" s="2"/>
      <c r="V7" s="57"/>
      <c r="W7" s="2"/>
      <c r="X7" s="57"/>
      <c r="Y7" s="2"/>
      <c r="Z7" s="57"/>
      <c r="AC7" s="5"/>
      <c r="AD7" s="2"/>
      <c r="AE7" s="57"/>
      <c r="AF7" s="2"/>
      <c r="AG7" s="57"/>
      <c r="AH7" s="2"/>
      <c r="AI7" s="57"/>
    </row>
    <row r="8" spans="1:35" ht="16.5" customHeight="1" x14ac:dyDescent="0.3">
      <c r="A8" s="251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253"/>
      <c r="I8" s="253"/>
      <c r="J8" s="253"/>
      <c r="K8" s="253"/>
      <c r="L8" s="253"/>
      <c r="M8" s="253"/>
      <c r="N8" s="253"/>
      <c r="O8" s="253"/>
      <c r="P8" s="253"/>
      <c r="Q8" s="254"/>
      <c r="T8" s="5"/>
      <c r="U8" s="2"/>
      <c r="V8" s="57"/>
      <c r="W8" s="2"/>
      <c r="X8" s="57"/>
      <c r="Y8" s="43" t="s">
        <v>9</v>
      </c>
      <c r="Z8" s="57"/>
      <c r="AC8" s="5"/>
      <c r="AD8" s="2"/>
      <c r="AE8" s="57"/>
      <c r="AF8" s="2"/>
      <c r="AG8" s="57"/>
      <c r="AH8" s="43" t="s">
        <v>9</v>
      </c>
      <c r="AI8" s="57"/>
    </row>
    <row r="9" spans="1:35" ht="16.5" x14ac:dyDescent="0.3">
      <c r="A9" s="252"/>
      <c r="B9" s="185"/>
      <c r="C9" s="185"/>
      <c r="D9" s="188"/>
      <c r="E9" s="189"/>
      <c r="F9" s="194"/>
      <c r="G9" s="195"/>
      <c r="H9" s="255" t="s">
        <v>58</v>
      </c>
      <c r="I9" s="256"/>
      <c r="J9" s="256"/>
      <c r="K9" s="256"/>
      <c r="L9" s="256"/>
      <c r="M9" s="256"/>
      <c r="N9" s="256"/>
      <c r="O9" s="256"/>
      <c r="P9" s="256"/>
      <c r="Q9" s="257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76</v>
      </c>
      <c r="AD9" s="224" t="s">
        <v>306</v>
      </c>
      <c r="AE9" s="224"/>
      <c r="AF9" s="226"/>
      <c r="AG9" s="226"/>
      <c r="AH9" s="226"/>
      <c r="AI9" s="227"/>
    </row>
    <row r="10" spans="1:35" ht="31.5" customHeight="1" x14ac:dyDescent="0.3">
      <c r="A10" s="252"/>
      <c r="B10" s="185"/>
      <c r="C10" s="185"/>
      <c r="D10" s="190"/>
      <c r="E10" s="191"/>
      <c r="F10" s="196"/>
      <c r="G10" s="197"/>
      <c r="H10" s="258" t="s">
        <v>53</v>
      </c>
      <c r="I10" s="259"/>
      <c r="J10" s="258" t="s">
        <v>54</v>
      </c>
      <c r="K10" s="259"/>
      <c r="L10" s="260" t="s">
        <v>55</v>
      </c>
      <c r="M10" s="261"/>
      <c r="N10" s="259" t="s">
        <v>56</v>
      </c>
      <c r="O10" s="259"/>
      <c r="P10" s="262" t="s">
        <v>57</v>
      </c>
      <c r="Q10" s="263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23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61" t="s">
        <v>28</v>
      </c>
      <c r="B11" s="29">
        <v>17</v>
      </c>
      <c r="C11" s="208">
        <f>B11/B11*100</f>
        <v>100</v>
      </c>
      <c r="D11" s="29">
        <v>14</v>
      </c>
      <c r="E11" s="206">
        <f>D11/B11*100</f>
        <v>82.35294117647058</v>
      </c>
      <c r="F11" s="30">
        <v>3</v>
      </c>
      <c r="G11" s="206">
        <f>F11/B11*100</f>
        <v>17.647058823529413</v>
      </c>
      <c r="H11" s="30">
        <v>0</v>
      </c>
      <c r="I11" s="206" t="s">
        <v>30</v>
      </c>
      <c r="J11" s="29">
        <v>1</v>
      </c>
      <c r="K11" s="206">
        <f>J11/B11*100</f>
        <v>5.8823529411764701</v>
      </c>
      <c r="L11" s="29">
        <v>1</v>
      </c>
      <c r="M11" s="206">
        <f>L11/B11*100</f>
        <v>5.8823529411764701</v>
      </c>
      <c r="N11" s="30">
        <v>0</v>
      </c>
      <c r="O11" s="243" t="s">
        <v>30</v>
      </c>
      <c r="P11" s="29">
        <v>1</v>
      </c>
      <c r="Q11" s="206">
        <f>P11/B11*100</f>
        <v>5.8823529411764701</v>
      </c>
      <c r="T11" s="104" t="s">
        <v>28</v>
      </c>
      <c r="U11" s="29">
        <v>17</v>
      </c>
      <c r="V11" s="208">
        <f>U11/U11*100</f>
        <v>100</v>
      </c>
      <c r="W11" s="29">
        <v>14</v>
      </c>
      <c r="X11" s="206">
        <f>W11/U11*100</f>
        <v>82.35294117647058</v>
      </c>
      <c r="Y11" s="30">
        <v>3</v>
      </c>
      <c r="Z11" s="206">
        <f>Y11/U11*100</f>
        <v>17.647058823529413</v>
      </c>
      <c r="AC11" s="61" t="s">
        <v>28</v>
      </c>
      <c r="AD11" s="29">
        <v>17</v>
      </c>
      <c r="AE11" s="208">
        <f>AD11/AD11*100</f>
        <v>100</v>
      </c>
      <c r="AF11" s="29">
        <v>14</v>
      </c>
      <c r="AG11" s="206">
        <f>AF11/AD11*100</f>
        <v>82.35294117647058</v>
      </c>
      <c r="AH11" s="30">
        <v>3</v>
      </c>
      <c r="AI11" s="206">
        <f>AH11/AD11*100</f>
        <v>17.647058823529413</v>
      </c>
    </row>
    <row r="12" spans="1:35" x14ac:dyDescent="0.3">
      <c r="A12" s="169"/>
      <c r="B12" s="49">
        <f>B11/B11*100</f>
        <v>100</v>
      </c>
      <c r="C12" s="209"/>
      <c r="D12" s="49">
        <f>D11/D11*100</f>
        <v>100</v>
      </c>
      <c r="E12" s="207"/>
      <c r="F12" s="50">
        <f>F11/F11*100</f>
        <v>100</v>
      </c>
      <c r="G12" s="207"/>
      <c r="H12" s="50"/>
      <c r="I12" s="207"/>
      <c r="J12" s="49">
        <f>J11/J11*100</f>
        <v>100</v>
      </c>
      <c r="K12" s="207"/>
      <c r="L12" s="49">
        <f>L11/L11*100</f>
        <v>100</v>
      </c>
      <c r="M12" s="207"/>
      <c r="N12" s="50"/>
      <c r="O12" s="244"/>
      <c r="P12" s="49">
        <f>P11/P11*100</f>
        <v>100</v>
      </c>
      <c r="Q12" s="207"/>
      <c r="T12" s="179"/>
      <c r="U12" s="69">
        <f>U11/U11*100</f>
        <v>100</v>
      </c>
      <c r="V12" s="209"/>
      <c r="W12" s="69">
        <f>W11/W11*100</f>
        <v>100</v>
      </c>
      <c r="X12" s="207"/>
      <c r="Y12" s="176">
        <f>Y11/Y11*100</f>
        <v>100</v>
      </c>
      <c r="Z12" s="207"/>
      <c r="AC12" s="169"/>
      <c r="AD12" s="69">
        <f>AD11/AD11*100</f>
        <v>100</v>
      </c>
      <c r="AE12" s="209"/>
      <c r="AF12" s="69">
        <f>AF11/AF11*100</f>
        <v>100</v>
      </c>
      <c r="AG12" s="207"/>
      <c r="AH12" s="176">
        <f>AH11/AH11*100</f>
        <v>100</v>
      </c>
      <c r="AI12" s="207"/>
    </row>
    <row r="13" spans="1:35" x14ac:dyDescent="0.3">
      <c r="A13" s="61" t="s">
        <v>280</v>
      </c>
      <c r="B13" s="29">
        <v>2</v>
      </c>
      <c r="C13" s="208">
        <f>B13/B13*100</f>
        <v>100</v>
      </c>
      <c r="D13" s="29">
        <v>0</v>
      </c>
      <c r="E13" s="206" t="s">
        <v>30</v>
      </c>
      <c r="F13" s="30">
        <v>2</v>
      </c>
      <c r="G13" s="208">
        <f>F13/B13*100</f>
        <v>100</v>
      </c>
      <c r="H13" s="30">
        <v>0</v>
      </c>
      <c r="I13" s="206" t="s">
        <v>30</v>
      </c>
      <c r="J13" s="29">
        <v>1</v>
      </c>
      <c r="K13" s="206">
        <f>J13/B13*100</f>
        <v>50</v>
      </c>
      <c r="L13" s="29">
        <v>1</v>
      </c>
      <c r="M13" s="206">
        <f>L13/B13*100</f>
        <v>50</v>
      </c>
      <c r="N13" s="30">
        <v>0</v>
      </c>
      <c r="O13" s="243" t="s">
        <v>30</v>
      </c>
      <c r="P13" s="29">
        <v>0</v>
      </c>
      <c r="Q13" s="206" t="s">
        <v>30</v>
      </c>
      <c r="T13" s="104" t="s">
        <v>50</v>
      </c>
      <c r="U13" s="29">
        <v>13</v>
      </c>
      <c r="V13" s="208">
        <f>U13/U13*100</f>
        <v>100</v>
      </c>
      <c r="W13" s="29">
        <v>11</v>
      </c>
      <c r="X13" s="206">
        <f>W13/U13*100</f>
        <v>84.615384615384613</v>
      </c>
      <c r="Y13" s="30">
        <v>2</v>
      </c>
      <c r="Z13" s="206">
        <f>Y13/U13*100</f>
        <v>15.384615384615385</v>
      </c>
      <c r="AC13" s="61" t="s">
        <v>287</v>
      </c>
      <c r="AD13" s="29">
        <v>5</v>
      </c>
      <c r="AE13" s="208">
        <f>AD13/AD13*100</f>
        <v>100</v>
      </c>
      <c r="AF13" s="29">
        <v>4</v>
      </c>
      <c r="AG13" s="206">
        <f>AF13/AD13*100</f>
        <v>80</v>
      </c>
      <c r="AH13" s="30">
        <v>1</v>
      </c>
      <c r="AI13" s="206">
        <f>AH13/AD13*100</f>
        <v>20</v>
      </c>
    </row>
    <row r="14" spans="1:35" x14ac:dyDescent="0.3">
      <c r="A14" s="169"/>
      <c r="B14" s="52">
        <f>B13/B11*100</f>
        <v>11.76470588235294</v>
      </c>
      <c r="C14" s="209"/>
      <c r="D14" s="52"/>
      <c r="E14" s="207"/>
      <c r="F14" s="53">
        <f>F13/F11*100</f>
        <v>66.666666666666657</v>
      </c>
      <c r="G14" s="209"/>
      <c r="H14" s="53"/>
      <c r="I14" s="207"/>
      <c r="J14" s="49">
        <f>J13/J11*100</f>
        <v>100</v>
      </c>
      <c r="K14" s="207"/>
      <c r="L14" s="49">
        <f>L13/L11*100</f>
        <v>100</v>
      </c>
      <c r="M14" s="207"/>
      <c r="N14" s="53"/>
      <c r="O14" s="244"/>
      <c r="P14" s="52"/>
      <c r="Q14" s="207"/>
      <c r="T14" s="179"/>
      <c r="U14" s="35">
        <f>U13/U11*100</f>
        <v>76.470588235294116</v>
      </c>
      <c r="V14" s="209"/>
      <c r="W14" s="35">
        <f>W13/W11*100</f>
        <v>78.571428571428569</v>
      </c>
      <c r="X14" s="207"/>
      <c r="Y14" s="36">
        <f>Y13/Y11*100</f>
        <v>66.666666666666657</v>
      </c>
      <c r="Z14" s="207"/>
      <c r="AC14" s="169"/>
      <c r="AD14" s="58">
        <f>AD13/AD11*100</f>
        <v>29.411764705882355</v>
      </c>
      <c r="AE14" s="209"/>
      <c r="AF14" s="58">
        <f>AF13/AF11*100</f>
        <v>28.571428571428569</v>
      </c>
      <c r="AG14" s="207"/>
      <c r="AH14" s="174">
        <f>AH13/AH11*100</f>
        <v>33.333333333333329</v>
      </c>
      <c r="AI14" s="207"/>
    </row>
    <row r="15" spans="1:35" x14ac:dyDescent="0.3">
      <c r="A15" s="61" t="s">
        <v>278</v>
      </c>
      <c r="B15" s="29">
        <v>3</v>
      </c>
      <c r="C15" s="208">
        <f>B15/B15*100</f>
        <v>100</v>
      </c>
      <c r="D15" s="29">
        <v>3</v>
      </c>
      <c r="E15" s="208">
        <f>D15/B15*100</f>
        <v>100</v>
      </c>
      <c r="F15" s="30">
        <v>0</v>
      </c>
      <c r="G15" s="206" t="s">
        <v>30</v>
      </c>
      <c r="H15" s="30">
        <v>0</v>
      </c>
      <c r="I15" s="206" t="s">
        <v>30</v>
      </c>
      <c r="J15" s="29">
        <v>0</v>
      </c>
      <c r="K15" s="206" t="s">
        <v>30</v>
      </c>
      <c r="L15" s="29">
        <v>0</v>
      </c>
      <c r="M15" s="206" t="s">
        <v>30</v>
      </c>
      <c r="N15" s="30">
        <v>0</v>
      </c>
      <c r="O15" s="243" t="s">
        <v>30</v>
      </c>
      <c r="P15" s="29">
        <v>0</v>
      </c>
      <c r="Q15" s="206" t="s">
        <v>30</v>
      </c>
      <c r="T15" s="104" t="s">
        <v>286</v>
      </c>
      <c r="U15" s="31">
        <v>4</v>
      </c>
      <c r="V15" s="208">
        <f>U15/U15*100</f>
        <v>100</v>
      </c>
      <c r="W15" s="31">
        <v>3</v>
      </c>
      <c r="X15" s="206">
        <f>W15/U15*100</f>
        <v>75</v>
      </c>
      <c r="Y15" s="32">
        <v>1</v>
      </c>
      <c r="Z15" s="206">
        <f>Y15/U15*100</f>
        <v>25</v>
      </c>
      <c r="AC15" s="61" t="s">
        <v>285</v>
      </c>
      <c r="AD15" s="29">
        <v>5</v>
      </c>
      <c r="AE15" s="208">
        <f>AD15/AD15*100</f>
        <v>100</v>
      </c>
      <c r="AF15" s="29">
        <v>4</v>
      </c>
      <c r="AG15" s="206">
        <f>AF15/AD15*100</f>
        <v>80</v>
      </c>
      <c r="AH15" s="30">
        <v>1</v>
      </c>
      <c r="AI15" s="206">
        <f>AH15/AD15*100</f>
        <v>20</v>
      </c>
    </row>
    <row r="16" spans="1:35" x14ac:dyDescent="0.3">
      <c r="A16" s="169"/>
      <c r="B16" s="55">
        <f>B15/B11*100</f>
        <v>17.647058823529413</v>
      </c>
      <c r="C16" s="209"/>
      <c r="D16" s="55">
        <f>D15/D11*100</f>
        <v>21.428571428571427</v>
      </c>
      <c r="E16" s="209"/>
      <c r="F16" s="56"/>
      <c r="G16" s="207"/>
      <c r="H16" s="56"/>
      <c r="I16" s="207"/>
      <c r="J16" s="55"/>
      <c r="K16" s="207"/>
      <c r="L16" s="55"/>
      <c r="M16" s="207"/>
      <c r="N16" s="56"/>
      <c r="O16" s="244"/>
      <c r="P16" s="55"/>
      <c r="Q16" s="207"/>
      <c r="T16" s="179"/>
      <c r="U16" s="35">
        <f>U15/U11*100</f>
        <v>23.52941176470588</v>
      </c>
      <c r="V16" s="209"/>
      <c r="W16" s="35">
        <f>W15/W11*100</f>
        <v>21.428571428571427</v>
      </c>
      <c r="X16" s="207"/>
      <c r="Y16" s="36">
        <f>Y15/Y11*100</f>
        <v>33.333333333333329</v>
      </c>
      <c r="Z16" s="207"/>
      <c r="AC16" s="169"/>
      <c r="AD16" s="58">
        <f>AD15/AD11*100</f>
        <v>29.411764705882355</v>
      </c>
      <c r="AE16" s="209"/>
      <c r="AF16" s="58">
        <f>AF15/AF11*100</f>
        <v>28.571428571428569</v>
      </c>
      <c r="AG16" s="207"/>
      <c r="AH16" s="174">
        <f>AH15/AH11*100</f>
        <v>33.333333333333329</v>
      </c>
      <c r="AI16" s="207"/>
    </row>
    <row r="17" spans="1:35" x14ac:dyDescent="0.3">
      <c r="A17" s="61" t="s">
        <v>275</v>
      </c>
      <c r="B17" s="31">
        <v>8</v>
      </c>
      <c r="C17" s="208">
        <f>B17/B17*100</f>
        <v>100</v>
      </c>
      <c r="D17" s="31">
        <v>8</v>
      </c>
      <c r="E17" s="208">
        <f>D17/B17*100</f>
        <v>100</v>
      </c>
      <c r="F17" s="32">
        <v>0</v>
      </c>
      <c r="G17" s="206" t="s">
        <v>30</v>
      </c>
      <c r="H17" s="32">
        <v>0</v>
      </c>
      <c r="I17" s="206" t="s">
        <v>30</v>
      </c>
      <c r="J17" s="31">
        <v>0</v>
      </c>
      <c r="K17" s="206" t="s">
        <v>30</v>
      </c>
      <c r="L17" s="31">
        <v>0</v>
      </c>
      <c r="M17" s="206" t="s">
        <v>30</v>
      </c>
      <c r="N17" s="32">
        <v>0</v>
      </c>
      <c r="O17" s="243" t="s">
        <v>30</v>
      </c>
      <c r="P17" s="31">
        <v>0</v>
      </c>
      <c r="Q17" s="206" t="s">
        <v>30</v>
      </c>
      <c r="V17" s="26"/>
      <c r="X17" s="26"/>
      <c r="Z17" s="26"/>
      <c r="AC17" s="61" t="s">
        <v>284</v>
      </c>
      <c r="AD17" s="29">
        <v>3</v>
      </c>
      <c r="AE17" s="208">
        <f>AD17/AD17*100</f>
        <v>100</v>
      </c>
      <c r="AF17" s="29">
        <v>2</v>
      </c>
      <c r="AG17" s="206">
        <f>AF17/AD17*100</f>
        <v>66.666666666666657</v>
      </c>
      <c r="AH17" s="30">
        <v>1</v>
      </c>
      <c r="AI17" s="206">
        <f>AH17/AD17*100</f>
        <v>33.333333333333329</v>
      </c>
    </row>
    <row r="18" spans="1:35" x14ac:dyDescent="0.3">
      <c r="A18" s="169"/>
      <c r="B18" s="55">
        <f>B17/B11*100</f>
        <v>47.058823529411761</v>
      </c>
      <c r="C18" s="209"/>
      <c r="D18" s="55">
        <f>D17/D11*100</f>
        <v>57.142857142857139</v>
      </c>
      <c r="E18" s="209"/>
      <c r="F18" s="56"/>
      <c r="G18" s="207"/>
      <c r="H18" s="56"/>
      <c r="I18" s="207"/>
      <c r="J18" s="55"/>
      <c r="K18" s="207"/>
      <c r="L18" s="55"/>
      <c r="M18" s="207"/>
      <c r="N18" s="56"/>
      <c r="O18" s="244"/>
      <c r="P18" s="55"/>
      <c r="Q18" s="207"/>
      <c r="T18" s="75" t="s">
        <v>303</v>
      </c>
      <c r="AC18" s="169"/>
      <c r="AD18" s="35">
        <f>AD17/AD11*100</f>
        <v>17.647058823529413</v>
      </c>
      <c r="AE18" s="209"/>
      <c r="AF18" s="35">
        <f>AF17/AF11*100</f>
        <v>14.285714285714285</v>
      </c>
      <c r="AG18" s="207"/>
      <c r="AH18" s="36">
        <f>AH17/AH11*100</f>
        <v>33.333333333333329</v>
      </c>
      <c r="AI18" s="207"/>
    </row>
    <row r="19" spans="1:35" x14ac:dyDescent="0.3">
      <c r="A19" s="61" t="s">
        <v>269</v>
      </c>
      <c r="B19" s="31">
        <v>4</v>
      </c>
      <c r="C19" s="208">
        <f>B19/B19*100</f>
        <v>100</v>
      </c>
      <c r="D19" s="31">
        <v>3</v>
      </c>
      <c r="E19" s="206">
        <f>D19/B19*100</f>
        <v>75</v>
      </c>
      <c r="F19" s="32">
        <v>1</v>
      </c>
      <c r="G19" s="206">
        <f>F19/B19*100</f>
        <v>25</v>
      </c>
      <c r="H19" s="32">
        <v>0</v>
      </c>
      <c r="I19" s="206" t="s">
        <v>30</v>
      </c>
      <c r="J19" s="31">
        <v>0</v>
      </c>
      <c r="K19" s="206" t="s">
        <v>30</v>
      </c>
      <c r="L19" s="31">
        <v>0</v>
      </c>
      <c r="M19" s="206" t="s">
        <v>30</v>
      </c>
      <c r="N19" s="32">
        <v>0</v>
      </c>
      <c r="O19" s="243" t="s">
        <v>30</v>
      </c>
      <c r="P19" s="31">
        <v>1</v>
      </c>
      <c r="Q19" s="206">
        <f>P19/B19*100</f>
        <v>25</v>
      </c>
      <c r="T19" s="75" t="s">
        <v>304</v>
      </c>
      <c r="AC19" s="61" t="s">
        <v>283</v>
      </c>
      <c r="AD19" s="31">
        <v>2</v>
      </c>
      <c r="AE19" s="208">
        <f>AD19/AD19*100</f>
        <v>100</v>
      </c>
      <c r="AF19" s="31">
        <v>2</v>
      </c>
      <c r="AG19" s="208">
        <f>AF19/AD19*100</f>
        <v>100</v>
      </c>
      <c r="AH19" s="32">
        <v>0</v>
      </c>
      <c r="AI19" s="206" t="s">
        <v>30</v>
      </c>
    </row>
    <row r="20" spans="1:35" x14ac:dyDescent="0.3">
      <c r="A20" s="169"/>
      <c r="B20" s="35">
        <f>B19/B11*100</f>
        <v>23.52941176470588</v>
      </c>
      <c r="C20" s="209"/>
      <c r="D20" s="35">
        <f>D19/D11*100</f>
        <v>21.428571428571427</v>
      </c>
      <c r="E20" s="207"/>
      <c r="F20" s="36">
        <f>F19/F11*100</f>
        <v>33.333333333333329</v>
      </c>
      <c r="G20" s="207"/>
      <c r="H20" s="36"/>
      <c r="I20" s="207"/>
      <c r="J20" s="35"/>
      <c r="K20" s="207"/>
      <c r="L20" s="35"/>
      <c r="M20" s="207"/>
      <c r="N20" s="36"/>
      <c r="O20" s="244"/>
      <c r="P20" s="33">
        <f>P19/P11*100</f>
        <v>100</v>
      </c>
      <c r="Q20" s="207"/>
      <c r="AC20" s="169"/>
      <c r="AD20" s="35">
        <f>AD19/AD11*100</f>
        <v>11.76470588235294</v>
      </c>
      <c r="AE20" s="209"/>
      <c r="AF20" s="35">
        <f>AF19/AF11*100</f>
        <v>14.285714285714285</v>
      </c>
      <c r="AG20" s="209"/>
      <c r="AH20" s="36"/>
      <c r="AI20" s="207"/>
    </row>
    <row r="21" spans="1:35" x14ac:dyDescent="0.3">
      <c r="AC21" s="61" t="s">
        <v>282</v>
      </c>
      <c r="AD21" s="31">
        <v>1</v>
      </c>
      <c r="AE21" s="208">
        <f>AD21/AD21*100</f>
        <v>100</v>
      </c>
      <c r="AF21" s="31">
        <v>1</v>
      </c>
      <c r="AG21" s="208">
        <f>AF21/AD21*100</f>
        <v>100</v>
      </c>
      <c r="AH21" s="32">
        <v>0</v>
      </c>
      <c r="AI21" s="206" t="s">
        <v>30</v>
      </c>
    </row>
    <row r="22" spans="1:35" x14ac:dyDescent="0.3">
      <c r="A22" s="75" t="s">
        <v>303</v>
      </c>
      <c r="AC22" s="169"/>
      <c r="AD22" s="35">
        <f>AD21/AD11*100</f>
        <v>5.8823529411764701</v>
      </c>
      <c r="AE22" s="209"/>
      <c r="AF22" s="35">
        <f>AF21/AF11*100</f>
        <v>7.1428571428571423</v>
      </c>
      <c r="AG22" s="209"/>
      <c r="AH22" s="36"/>
      <c r="AI22" s="207"/>
    </row>
    <row r="23" spans="1:35" x14ac:dyDescent="0.3">
      <c r="A23" s="75" t="s">
        <v>304</v>
      </c>
      <c r="AC23" s="61" t="s">
        <v>281</v>
      </c>
      <c r="AD23" s="31">
        <v>1</v>
      </c>
      <c r="AE23" s="208">
        <f>AD23/AD23*100</f>
        <v>100</v>
      </c>
      <c r="AF23" s="31">
        <v>1</v>
      </c>
      <c r="AG23" s="208">
        <f>AF23/AD23*100</f>
        <v>100</v>
      </c>
      <c r="AH23" s="32">
        <v>0</v>
      </c>
      <c r="AI23" s="206" t="s">
        <v>30</v>
      </c>
    </row>
    <row r="24" spans="1:35" x14ac:dyDescent="0.3">
      <c r="A24" s="75" t="s">
        <v>323</v>
      </c>
      <c r="AC24" s="169"/>
      <c r="AD24" s="35">
        <f>AD23/AD11*100</f>
        <v>5.8823529411764701</v>
      </c>
      <c r="AE24" s="209"/>
      <c r="AF24" s="35">
        <f>AF23/AF11*100</f>
        <v>7.1428571428571423</v>
      </c>
      <c r="AG24" s="209"/>
      <c r="AH24" s="36"/>
      <c r="AI24" s="207"/>
    </row>
    <row r="26" spans="1:35" x14ac:dyDescent="0.3">
      <c r="AC26" s="75" t="s">
        <v>303</v>
      </c>
    </row>
    <row r="27" spans="1:35" x14ac:dyDescent="0.3">
      <c r="AC27" s="75" t="s">
        <v>304</v>
      </c>
    </row>
  </sheetData>
  <sheetProtection algorithmName="SHA-512" hashValue="2aSOrFlZWn/yChbodUxc9002HrzBVPftznhEilTj9uEnhZbMETnpWZWB7HXXo7kgzZewQU3wvGDYWcJaClucgA==" saltValue="oWK6tFhRqIDD8UBZ7Olo3g==" spinCount="100000" sheet="1" objects="1" scenarios="1"/>
  <mergeCells count="94">
    <mergeCell ref="AG13:AG14"/>
    <mergeCell ref="AG15:AG16"/>
    <mergeCell ref="C11:C12"/>
    <mergeCell ref="K11:K12"/>
    <mergeCell ref="K13:K14"/>
    <mergeCell ref="G13:G14"/>
    <mergeCell ref="G11:G12"/>
    <mergeCell ref="E11:E12"/>
    <mergeCell ref="E13:E14"/>
    <mergeCell ref="E15:E16"/>
    <mergeCell ref="Q11:Q12"/>
    <mergeCell ref="O11:O12"/>
    <mergeCell ref="T5:Z5"/>
    <mergeCell ref="AC5:AI5"/>
    <mergeCell ref="AE11:AE12"/>
    <mergeCell ref="Z15:Z16"/>
    <mergeCell ref="Z13:Z14"/>
    <mergeCell ref="Z11:Z12"/>
    <mergeCell ref="X13:X14"/>
    <mergeCell ref="X15:X16"/>
    <mergeCell ref="AI13:AI14"/>
    <mergeCell ref="AI11:AI12"/>
    <mergeCell ref="W9:Z9"/>
    <mergeCell ref="W10:X10"/>
    <mergeCell ref="Y10:Z10"/>
    <mergeCell ref="V11:V12"/>
    <mergeCell ref="AC9:AC10"/>
    <mergeCell ref="AD9:AE10"/>
    <mergeCell ref="A5:Q5"/>
    <mergeCell ref="AE13:AE14"/>
    <mergeCell ref="V15:V16"/>
    <mergeCell ref="V13:V14"/>
    <mergeCell ref="O19:O20"/>
    <mergeCell ref="O17:O18"/>
    <mergeCell ref="O15:O16"/>
    <mergeCell ref="O13:O14"/>
    <mergeCell ref="Q13:Q14"/>
    <mergeCell ref="AE19:AE20"/>
    <mergeCell ref="AE17:AE18"/>
    <mergeCell ref="M13:M14"/>
    <mergeCell ref="M15:M16"/>
    <mergeCell ref="M17:M18"/>
    <mergeCell ref="I13:I14"/>
    <mergeCell ref="I15:I16"/>
    <mergeCell ref="AG23:AG24"/>
    <mergeCell ref="AE23:AE24"/>
    <mergeCell ref="AE21:AE22"/>
    <mergeCell ref="Q15:Q16"/>
    <mergeCell ref="Q17:Q18"/>
    <mergeCell ref="Q19:Q20"/>
    <mergeCell ref="AE15:AE16"/>
    <mergeCell ref="AG19:AG20"/>
    <mergeCell ref="AG17:AG18"/>
    <mergeCell ref="AG21:AG22"/>
    <mergeCell ref="AI23:AI24"/>
    <mergeCell ref="AI21:AI22"/>
    <mergeCell ref="AI19:AI20"/>
    <mergeCell ref="AI17:AI18"/>
    <mergeCell ref="AI15:AI16"/>
    <mergeCell ref="E17:E18"/>
    <mergeCell ref="E19:E20"/>
    <mergeCell ref="M11:M12"/>
    <mergeCell ref="C19:C20"/>
    <mergeCell ref="C17:C18"/>
    <mergeCell ref="C15:C16"/>
    <mergeCell ref="K19:K20"/>
    <mergeCell ref="K17:K18"/>
    <mergeCell ref="K15:K16"/>
    <mergeCell ref="C13:C14"/>
    <mergeCell ref="M19:M20"/>
    <mergeCell ref="I17:I18"/>
    <mergeCell ref="I19:I20"/>
    <mergeCell ref="G19:G20"/>
    <mergeCell ref="G17:G18"/>
    <mergeCell ref="G15:G16"/>
    <mergeCell ref="AF9:AI9"/>
    <mergeCell ref="AF10:AG10"/>
    <mergeCell ref="AH10:AI10"/>
    <mergeCell ref="I11:I12"/>
    <mergeCell ref="X11:X12"/>
    <mergeCell ref="P10:Q10"/>
    <mergeCell ref="T9:T10"/>
    <mergeCell ref="U9:V10"/>
    <mergeCell ref="AG11:AG12"/>
    <mergeCell ref="A8:A10"/>
    <mergeCell ref="B8:C10"/>
    <mergeCell ref="D8:E10"/>
    <mergeCell ref="F8:G10"/>
    <mergeCell ref="H8:Q8"/>
    <mergeCell ref="H9:Q9"/>
    <mergeCell ref="H10:I10"/>
    <mergeCell ref="J10:K10"/>
    <mergeCell ref="L10:M10"/>
    <mergeCell ref="N10:O10"/>
  </mergeCells>
  <phoneticPr fontId="2" type="noConversion"/>
  <pageMargins left="0.7" right="0.7" top="0.75" bottom="0.75" header="0.3" footer="0.3"/>
  <pageSetup paperSize="9" scale="51" orientation="portrait" r:id="rId1"/>
  <colBreaks count="2" manualBreakCount="2">
    <brk id="18" max="26" man="1"/>
    <brk id="28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5522F-61D8-4C74-BB6E-C892FF81892C}">
  <dimension ref="A1:AH33"/>
  <sheetViews>
    <sheetView view="pageBreakPreview" zoomScale="70" zoomScaleNormal="70" zoomScaleSheetLayoutView="70" workbookViewId="0"/>
  </sheetViews>
  <sheetFormatPr defaultRowHeight="16.5" x14ac:dyDescent="0.3"/>
  <cols>
    <col min="1" max="1" width="11.5" style="26" customWidth="1"/>
    <col min="2" max="2" width="9.125" style="26" bestFit="1" customWidth="1"/>
    <col min="3" max="3" width="9.125" style="28" bestFit="1" customWidth="1"/>
    <col min="4" max="4" width="9.125" style="26" bestFit="1" customWidth="1"/>
    <col min="5" max="5" width="9.125" style="28" bestFit="1" customWidth="1"/>
    <col min="6" max="6" width="9.125" style="26" bestFit="1" customWidth="1"/>
    <col min="7" max="7" width="9.125" style="28" bestFit="1" customWidth="1"/>
    <col min="8" max="8" width="9.125" style="26" bestFit="1" customWidth="1"/>
    <col min="9" max="9" width="9.125" style="28" bestFit="1" customWidth="1"/>
    <col min="19" max="19" width="13.5" customWidth="1"/>
    <col min="21" max="21" width="9" style="2"/>
    <col min="23" max="23" width="9" style="2"/>
    <col min="25" max="25" width="9" style="2"/>
    <col min="28" max="28" width="13.375" style="26" customWidth="1"/>
    <col min="29" max="29" width="9.125" style="26" bestFit="1" customWidth="1"/>
    <col min="30" max="30" width="9.125" style="27" bestFit="1" customWidth="1"/>
    <col min="31" max="31" width="9.125" style="26" bestFit="1" customWidth="1"/>
    <col min="32" max="32" width="9.125" style="28" bestFit="1" customWidth="1"/>
    <col min="33" max="33" width="9.125" style="26" bestFit="1" customWidth="1"/>
    <col min="34" max="34" width="9.125" style="28" bestFit="1" customWidth="1"/>
  </cols>
  <sheetData>
    <row r="1" spans="1:34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S1" s="5"/>
      <c r="T1" s="2"/>
      <c r="U1" s="57"/>
      <c r="V1" s="2"/>
      <c r="W1" s="57"/>
      <c r="X1" s="2"/>
      <c r="Y1" s="57"/>
      <c r="AB1" s="5"/>
      <c r="AC1" s="2"/>
      <c r="AD1" s="57"/>
      <c r="AE1" s="2"/>
      <c r="AF1" s="57"/>
      <c r="AG1" s="2"/>
      <c r="AH1" s="57"/>
    </row>
    <row r="2" spans="1:34" x14ac:dyDescent="0.3">
      <c r="A2"/>
      <c r="B2" s="38"/>
      <c r="C2" s="39"/>
      <c r="D2" s="38"/>
      <c r="E2" s="168"/>
      <c r="F2" s="38"/>
      <c r="G2" s="168"/>
      <c r="H2" s="38"/>
      <c r="I2" s="39"/>
      <c r="J2" s="38"/>
      <c r="K2" s="39"/>
      <c r="L2" s="38"/>
      <c r="M2" s="39"/>
      <c r="N2" s="39"/>
      <c r="O2" s="39"/>
      <c r="P2" s="38"/>
      <c r="Q2" s="39"/>
      <c r="S2" s="5"/>
      <c r="T2" s="2"/>
      <c r="U2" s="57"/>
      <c r="V2" s="2"/>
      <c r="W2" s="57"/>
      <c r="X2" s="2"/>
      <c r="Y2" s="57"/>
      <c r="AB2" s="5"/>
      <c r="AC2" s="2"/>
      <c r="AD2" s="57"/>
      <c r="AE2" s="2"/>
      <c r="AF2" s="57"/>
      <c r="AG2" s="2"/>
      <c r="AH2" s="57"/>
    </row>
    <row r="3" spans="1:34" ht="26.25" x14ac:dyDescent="0.3">
      <c r="A3" s="37" t="s">
        <v>188</v>
      </c>
      <c r="B3" s="38"/>
      <c r="C3" s="39"/>
      <c r="D3" s="38"/>
      <c r="E3" s="168"/>
      <c r="F3" s="38"/>
      <c r="G3" s="168"/>
      <c r="H3" s="38"/>
      <c r="I3" s="39"/>
      <c r="J3" s="38"/>
      <c r="K3" s="39"/>
      <c r="L3" s="38"/>
      <c r="M3" s="39"/>
      <c r="N3" s="39"/>
      <c r="O3" s="39"/>
      <c r="P3" s="38"/>
      <c r="Q3" s="39"/>
      <c r="S3" s="37" t="s">
        <v>188</v>
      </c>
      <c r="T3" s="2"/>
      <c r="U3" s="57"/>
      <c r="V3" s="2"/>
      <c r="W3" s="57"/>
      <c r="X3" s="2"/>
      <c r="Y3" s="57"/>
      <c r="AB3" s="37" t="s">
        <v>188</v>
      </c>
      <c r="AC3" s="2"/>
      <c r="AD3" s="57"/>
      <c r="AE3" s="2"/>
      <c r="AF3" s="57"/>
      <c r="AG3" s="2"/>
      <c r="AH3" s="57"/>
    </row>
    <row r="4" spans="1:34" x14ac:dyDescent="0.3">
      <c r="A4"/>
      <c r="B4" s="38"/>
      <c r="C4" s="39"/>
      <c r="D4" s="38"/>
      <c r="E4" s="168"/>
      <c r="F4" s="38"/>
      <c r="G4" s="168"/>
      <c r="H4" s="38"/>
      <c r="I4" s="39"/>
      <c r="J4" s="38"/>
      <c r="K4" s="39"/>
      <c r="L4" s="38"/>
      <c r="M4" s="39"/>
      <c r="N4" s="39"/>
      <c r="O4" s="39"/>
      <c r="P4" s="38"/>
      <c r="Q4" s="39"/>
      <c r="S4" s="5"/>
      <c r="T4" s="2"/>
      <c r="U4" s="57"/>
      <c r="V4" s="2"/>
      <c r="W4" s="57"/>
      <c r="X4" s="2"/>
      <c r="Y4" s="57"/>
      <c r="AB4" s="5"/>
      <c r="AC4" s="2"/>
      <c r="AD4" s="57"/>
      <c r="AE4" s="2"/>
      <c r="AF4" s="57"/>
      <c r="AG4" s="2"/>
      <c r="AH4" s="57"/>
    </row>
    <row r="5" spans="1:34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S5" s="221" t="s">
        <v>316</v>
      </c>
      <c r="T5" s="221"/>
      <c r="U5" s="221"/>
      <c r="V5" s="221"/>
      <c r="W5" s="221"/>
      <c r="X5" s="221"/>
      <c r="Y5" s="221"/>
      <c r="AB5" s="221" t="s">
        <v>317</v>
      </c>
      <c r="AC5" s="221"/>
      <c r="AD5" s="221"/>
      <c r="AE5" s="221"/>
      <c r="AF5" s="221"/>
      <c r="AG5" s="221"/>
      <c r="AH5" s="221"/>
    </row>
    <row r="6" spans="1:34" x14ac:dyDescent="0.3">
      <c r="A6" s="41"/>
      <c r="B6" s="38"/>
      <c r="C6" s="39"/>
      <c r="D6" s="38"/>
      <c r="E6" s="168"/>
      <c r="F6" s="38"/>
      <c r="G6" s="168"/>
      <c r="H6" s="38"/>
      <c r="I6" s="39"/>
      <c r="J6" s="38"/>
      <c r="K6" s="39"/>
      <c r="L6" s="38"/>
      <c r="M6" s="39"/>
      <c r="N6" s="39"/>
      <c r="O6" s="39"/>
      <c r="P6" s="38"/>
      <c r="Q6" s="39"/>
      <c r="S6" s="5"/>
      <c r="T6" s="2"/>
      <c r="U6" s="57"/>
      <c r="V6" s="2"/>
      <c r="W6" s="57"/>
      <c r="X6" s="2"/>
      <c r="Y6" s="57"/>
      <c r="AB6" s="5"/>
      <c r="AC6" s="2"/>
      <c r="AD6" s="57"/>
      <c r="AE6" s="2"/>
      <c r="AF6" s="57"/>
      <c r="AG6" s="2"/>
      <c r="AH6" s="57"/>
    </row>
    <row r="7" spans="1:34" x14ac:dyDescent="0.3">
      <c r="A7" s="42"/>
      <c r="B7" s="43"/>
      <c r="C7" s="16"/>
      <c r="D7" s="43"/>
      <c r="E7" s="89"/>
      <c r="F7" s="43"/>
      <c r="G7" s="89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16"/>
      <c r="S7" s="5"/>
      <c r="T7" s="2"/>
      <c r="U7" s="57"/>
      <c r="V7" s="2"/>
      <c r="W7" s="57"/>
      <c r="X7" s="2"/>
      <c r="Y7" s="57"/>
      <c r="AB7" s="5"/>
      <c r="AC7" s="2"/>
      <c r="AD7" s="57"/>
      <c r="AE7" s="2"/>
      <c r="AF7" s="57"/>
      <c r="AG7" s="2"/>
      <c r="AH7" s="57"/>
    </row>
    <row r="8" spans="1:34" ht="16.5" customHeight="1" x14ac:dyDescent="0.3">
      <c r="A8" s="251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253"/>
      <c r="I8" s="253"/>
      <c r="J8" s="253"/>
      <c r="K8" s="253"/>
      <c r="L8" s="253"/>
      <c r="M8" s="253"/>
      <c r="N8" s="253"/>
      <c r="O8" s="253"/>
      <c r="P8" s="253"/>
      <c r="Q8" s="254"/>
      <c r="S8" s="5"/>
      <c r="T8" s="2"/>
      <c r="U8" s="57"/>
      <c r="V8" s="2"/>
      <c r="W8" s="57"/>
      <c r="X8" s="43" t="s">
        <v>9</v>
      </c>
      <c r="Y8" s="57"/>
      <c r="AB8" s="5"/>
      <c r="AC8" s="2"/>
      <c r="AD8" s="57"/>
      <c r="AE8" s="2"/>
      <c r="AF8" s="57"/>
      <c r="AG8" s="43" t="s">
        <v>9</v>
      </c>
      <c r="AH8" s="57"/>
    </row>
    <row r="9" spans="1:34" x14ac:dyDescent="0.3">
      <c r="A9" s="252"/>
      <c r="B9" s="185"/>
      <c r="C9" s="185"/>
      <c r="D9" s="188"/>
      <c r="E9" s="189"/>
      <c r="F9" s="194"/>
      <c r="G9" s="195"/>
      <c r="H9" s="255" t="s">
        <v>58</v>
      </c>
      <c r="I9" s="256"/>
      <c r="J9" s="256"/>
      <c r="K9" s="256"/>
      <c r="L9" s="256"/>
      <c r="M9" s="256"/>
      <c r="N9" s="256"/>
      <c r="O9" s="256"/>
      <c r="P9" s="256"/>
      <c r="Q9" s="257"/>
      <c r="S9" s="222" t="s">
        <v>59</v>
      </c>
      <c r="T9" s="224" t="s">
        <v>306</v>
      </c>
      <c r="U9" s="224"/>
      <c r="V9" s="226"/>
      <c r="W9" s="226"/>
      <c r="X9" s="226"/>
      <c r="Y9" s="227"/>
      <c r="AB9" s="222" t="s">
        <v>76</v>
      </c>
      <c r="AC9" s="224" t="s">
        <v>306</v>
      </c>
      <c r="AD9" s="224"/>
      <c r="AE9" s="226"/>
      <c r="AF9" s="226"/>
      <c r="AG9" s="226"/>
      <c r="AH9" s="227"/>
    </row>
    <row r="10" spans="1:34" ht="41.25" customHeight="1" x14ac:dyDescent="0.3">
      <c r="A10" s="252"/>
      <c r="B10" s="185"/>
      <c r="C10" s="185"/>
      <c r="D10" s="190"/>
      <c r="E10" s="191"/>
      <c r="F10" s="196"/>
      <c r="G10" s="197"/>
      <c r="H10" s="258" t="s">
        <v>53</v>
      </c>
      <c r="I10" s="259"/>
      <c r="J10" s="258" t="s">
        <v>54</v>
      </c>
      <c r="K10" s="259"/>
      <c r="L10" s="260" t="s">
        <v>55</v>
      </c>
      <c r="M10" s="261"/>
      <c r="N10" s="259" t="s">
        <v>56</v>
      </c>
      <c r="O10" s="259"/>
      <c r="P10" s="262" t="s">
        <v>57</v>
      </c>
      <c r="Q10" s="263"/>
      <c r="S10" s="223"/>
      <c r="T10" s="225"/>
      <c r="U10" s="225"/>
      <c r="V10" s="228" t="s">
        <v>307</v>
      </c>
      <c r="W10" s="229"/>
      <c r="X10" s="230" t="s">
        <v>308</v>
      </c>
      <c r="Y10" s="231"/>
      <c r="AB10" s="223"/>
      <c r="AC10" s="225"/>
      <c r="AD10" s="225"/>
      <c r="AE10" s="228" t="s">
        <v>307</v>
      </c>
      <c r="AF10" s="229"/>
      <c r="AG10" s="230" t="s">
        <v>308</v>
      </c>
      <c r="AH10" s="231"/>
    </row>
    <row r="11" spans="1:34" x14ac:dyDescent="0.3">
      <c r="A11" s="61" t="s">
        <v>28</v>
      </c>
      <c r="B11" s="29">
        <v>22</v>
      </c>
      <c r="C11" s="208">
        <f>B11/B11*100</f>
        <v>100</v>
      </c>
      <c r="D11" s="29">
        <v>19</v>
      </c>
      <c r="E11" s="206">
        <f>D11/B11*100</f>
        <v>86.36363636363636</v>
      </c>
      <c r="F11" s="30">
        <v>3</v>
      </c>
      <c r="G11" s="206">
        <f>F11/B11*100</f>
        <v>13.636363636363635</v>
      </c>
      <c r="H11" s="30">
        <v>0</v>
      </c>
      <c r="I11" s="206" t="s">
        <v>30</v>
      </c>
      <c r="J11" s="9">
        <v>0</v>
      </c>
      <c r="K11" s="243" t="s">
        <v>30</v>
      </c>
      <c r="L11" s="9">
        <v>0</v>
      </c>
      <c r="M11" s="243" t="s">
        <v>30</v>
      </c>
      <c r="N11" s="8">
        <v>0</v>
      </c>
      <c r="O11" s="243" t="s">
        <v>30</v>
      </c>
      <c r="P11" s="29">
        <v>3</v>
      </c>
      <c r="Q11" s="206">
        <f>P11/B11*100</f>
        <v>13.636363636363635</v>
      </c>
      <c r="S11" s="61" t="s">
        <v>28</v>
      </c>
      <c r="T11" s="29">
        <v>22</v>
      </c>
      <c r="U11" s="208">
        <f>T11/T11*100</f>
        <v>100</v>
      </c>
      <c r="V11" s="29">
        <v>19</v>
      </c>
      <c r="W11" s="206">
        <f>V11/T11*100</f>
        <v>86.36363636363636</v>
      </c>
      <c r="X11" s="30">
        <v>3</v>
      </c>
      <c r="Y11" s="206">
        <f>X11/T11*100</f>
        <v>13.636363636363635</v>
      </c>
      <c r="AB11" s="61" t="s">
        <v>28</v>
      </c>
      <c r="AC11" s="29">
        <v>22</v>
      </c>
      <c r="AD11" s="208">
        <f>AC11/AC11*100</f>
        <v>100</v>
      </c>
      <c r="AE11" s="29">
        <v>19</v>
      </c>
      <c r="AF11" s="206">
        <f>AE11/AC11*100</f>
        <v>86.36363636363636</v>
      </c>
      <c r="AG11" s="30">
        <v>3</v>
      </c>
      <c r="AH11" s="206">
        <f>AG11/AC11*100</f>
        <v>13.636363636363635</v>
      </c>
    </row>
    <row r="12" spans="1:34" x14ac:dyDescent="0.3">
      <c r="A12" s="169"/>
      <c r="B12" s="49">
        <f>B11/B11*100</f>
        <v>100</v>
      </c>
      <c r="C12" s="209"/>
      <c r="D12" s="49">
        <f>D11/D11*100</f>
        <v>100</v>
      </c>
      <c r="E12" s="207"/>
      <c r="F12" s="50">
        <f>F11/F11*100</f>
        <v>100</v>
      </c>
      <c r="G12" s="207"/>
      <c r="H12" s="83"/>
      <c r="I12" s="207"/>
      <c r="J12" s="100"/>
      <c r="K12" s="250"/>
      <c r="L12" s="100"/>
      <c r="M12" s="250"/>
      <c r="N12" s="98"/>
      <c r="O12" s="250"/>
      <c r="P12" s="49">
        <f>P11/P11*100</f>
        <v>100</v>
      </c>
      <c r="Q12" s="207"/>
      <c r="S12" s="169"/>
      <c r="T12" s="69">
        <f>T11/T11*100</f>
        <v>100</v>
      </c>
      <c r="U12" s="209"/>
      <c r="V12" s="69">
        <f>V11/V11*100</f>
        <v>100</v>
      </c>
      <c r="W12" s="207"/>
      <c r="X12" s="176">
        <f>X11/X11*100</f>
        <v>100</v>
      </c>
      <c r="Y12" s="207"/>
      <c r="AB12" s="169"/>
      <c r="AC12" s="69">
        <f>AC11/AC11*100</f>
        <v>100</v>
      </c>
      <c r="AD12" s="209"/>
      <c r="AE12" s="69">
        <f>AE11/AE11*100</f>
        <v>100</v>
      </c>
      <c r="AF12" s="207"/>
      <c r="AG12" s="176">
        <f>AG11/AG11*100</f>
        <v>100</v>
      </c>
      <c r="AH12" s="207"/>
    </row>
    <row r="13" spans="1:34" x14ac:dyDescent="0.3">
      <c r="A13" s="61" t="s">
        <v>280</v>
      </c>
      <c r="B13" s="29">
        <v>1</v>
      </c>
      <c r="C13" s="208">
        <f>B13/B13*100</f>
        <v>100</v>
      </c>
      <c r="D13" s="29">
        <v>1</v>
      </c>
      <c r="E13" s="208">
        <f>D13/B13*100</f>
        <v>100</v>
      </c>
      <c r="F13" s="30">
        <v>0</v>
      </c>
      <c r="G13" s="206" t="s">
        <v>30</v>
      </c>
      <c r="H13" s="30">
        <v>0</v>
      </c>
      <c r="I13" s="206" t="s">
        <v>30</v>
      </c>
      <c r="J13" s="9">
        <v>0</v>
      </c>
      <c r="K13" s="243" t="s">
        <v>30</v>
      </c>
      <c r="L13" s="9">
        <v>0</v>
      </c>
      <c r="M13" s="243" t="s">
        <v>30</v>
      </c>
      <c r="N13" s="8">
        <v>0</v>
      </c>
      <c r="O13" s="243" t="s">
        <v>30</v>
      </c>
      <c r="P13" s="29">
        <v>0</v>
      </c>
      <c r="Q13" s="206" t="s">
        <v>30</v>
      </c>
      <c r="S13" s="61" t="s">
        <v>50</v>
      </c>
      <c r="T13" s="29">
        <v>21</v>
      </c>
      <c r="U13" s="208">
        <f>T13/T13*100</f>
        <v>100</v>
      </c>
      <c r="V13" s="29">
        <v>18</v>
      </c>
      <c r="W13" s="206">
        <f>V13/T13*100</f>
        <v>85.714285714285708</v>
      </c>
      <c r="X13" s="30">
        <v>3</v>
      </c>
      <c r="Y13" s="206">
        <f>X13/T13*100</f>
        <v>14.285714285714285</v>
      </c>
      <c r="AB13" s="61" t="s">
        <v>295</v>
      </c>
      <c r="AC13" s="29">
        <v>6</v>
      </c>
      <c r="AD13" s="208">
        <f>AC13/AC13*100</f>
        <v>100</v>
      </c>
      <c r="AE13" s="29">
        <v>6</v>
      </c>
      <c r="AF13" s="208">
        <f>AE13/AC13*100</f>
        <v>100</v>
      </c>
      <c r="AG13" s="30">
        <v>0</v>
      </c>
      <c r="AH13" s="206" t="s">
        <v>30</v>
      </c>
    </row>
    <row r="14" spans="1:34" x14ac:dyDescent="0.3">
      <c r="A14" s="169"/>
      <c r="B14" s="52">
        <f>B13/B11*100</f>
        <v>4.5454545454545459</v>
      </c>
      <c r="C14" s="209"/>
      <c r="D14" s="52">
        <f>D13/D11*100</f>
        <v>5.2631578947368416</v>
      </c>
      <c r="E14" s="209"/>
      <c r="F14" s="53"/>
      <c r="G14" s="207"/>
      <c r="H14" s="83"/>
      <c r="I14" s="207"/>
      <c r="J14" s="100"/>
      <c r="K14" s="250"/>
      <c r="L14" s="100"/>
      <c r="M14" s="250"/>
      <c r="N14" s="98"/>
      <c r="O14" s="250"/>
      <c r="P14" s="52"/>
      <c r="Q14" s="207"/>
      <c r="S14" s="169"/>
      <c r="T14" s="35">
        <f>T13/T11*100</f>
        <v>95.454545454545453</v>
      </c>
      <c r="U14" s="209"/>
      <c r="V14" s="35">
        <f>V13/V11*100</f>
        <v>94.73684210526315</v>
      </c>
      <c r="W14" s="207"/>
      <c r="X14" s="34">
        <f>X13/X11*100</f>
        <v>100</v>
      </c>
      <c r="Y14" s="207"/>
      <c r="AB14" s="169"/>
      <c r="AC14" s="58">
        <f>AC13/AC11*100</f>
        <v>27.27272727272727</v>
      </c>
      <c r="AD14" s="209"/>
      <c r="AE14" s="58">
        <f>AE13/AE11*100</f>
        <v>31.578947368421051</v>
      </c>
      <c r="AF14" s="209"/>
      <c r="AG14" s="174"/>
      <c r="AH14" s="207"/>
    </row>
    <row r="15" spans="1:34" x14ac:dyDescent="0.3">
      <c r="A15" s="61" t="s">
        <v>278</v>
      </c>
      <c r="B15" s="29">
        <v>11</v>
      </c>
      <c r="C15" s="208">
        <f>B15/B15*100</f>
        <v>100</v>
      </c>
      <c r="D15" s="29">
        <v>9</v>
      </c>
      <c r="E15" s="206">
        <f>D15/B15*100</f>
        <v>81.818181818181827</v>
      </c>
      <c r="F15" s="30">
        <v>2</v>
      </c>
      <c r="G15" s="206">
        <f>F15/B15*100</f>
        <v>18.181818181818183</v>
      </c>
      <c r="H15" s="30">
        <v>0</v>
      </c>
      <c r="I15" s="206" t="s">
        <v>30</v>
      </c>
      <c r="J15" s="9">
        <v>0</v>
      </c>
      <c r="K15" s="243" t="s">
        <v>30</v>
      </c>
      <c r="L15" s="9">
        <v>0</v>
      </c>
      <c r="M15" s="243" t="s">
        <v>30</v>
      </c>
      <c r="N15" s="8">
        <v>0</v>
      </c>
      <c r="O15" s="243" t="s">
        <v>30</v>
      </c>
      <c r="P15" s="29">
        <v>2</v>
      </c>
      <c r="Q15" s="206">
        <f>P15/B15*100</f>
        <v>18.181818181818183</v>
      </c>
      <c r="S15" s="61" t="s">
        <v>274</v>
      </c>
      <c r="T15" s="31">
        <v>1</v>
      </c>
      <c r="U15" s="208">
        <f>T15/T15*100</f>
        <v>100</v>
      </c>
      <c r="V15" s="31">
        <v>1</v>
      </c>
      <c r="W15" s="208">
        <f>V15/T15*100</f>
        <v>100</v>
      </c>
      <c r="X15" s="32">
        <v>0</v>
      </c>
      <c r="Y15" s="206" t="s">
        <v>30</v>
      </c>
      <c r="AB15" s="61" t="s">
        <v>294</v>
      </c>
      <c r="AC15" s="29">
        <v>5</v>
      </c>
      <c r="AD15" s="208">
        <f>AC15/AC15*100</f>
        <v>100</v>
      </c>
      <c r="AE15" s="29">
        <v>4</v>
      </c>
      <c r="AF15" s="206">
        <f>AE15/AC15*100</f>
        <v>80</v>
      </c>
      <c r="AG15" s="30">
        <v>1</v>
      </c>
      <c r="AH15" s="206">
        <f>AG15/AC15*100</f>
        <v>20</v>
      </c>
    </row>
    <row r="16" spans="1:34" x14ac:dyDescent="0.3">
      <c r="A16" s="169"/>
      <c r="B16" s="55">
        <f>B15/B11*100</f>
        <v>50</v>
      </c>
      <c r="C16" s="209"/>
      <c r="D16" s="55">
        <f>D15/D11*100</f>
        <v>47.368421052631575</v>
      </c>
      <c r="E16" s="207"/>
      <c r="F16" s="56">
        <f>F15/F11*100</f>
        <v>66.666666666666657</v>
      </c>
      <c r="G16" s="207"/>
      <c r="H16" s="85"/>
      <c r="I16" s="207"/>
      <c r="J16" s="101"/>
      <c r="K16" s="250"/>
      <c r="L16" s="101"/>
      <c r="M16" s="250"/>
      <c r="N16" s="99"/>
      <c r="O16" s="250"/>
      <c r="P16" s="55">
        <f>P15/P11*100</f>
        <v>66.666666666666657</v>
      </c>
      <c r="Q16" s="207"/>
      <c r="S16" s="169"/>
      <c r="T16" s="35">
        <f>T15/T11*100</f>
        <v>4.5454545454545459</v>
      </c>
      <c r="U16" s="209"/>
      <c r="V16" s="35">
        <f>V15/V11*100</f>
        <v>5.2631578947368416</v>
      </c>
      <c r="W16" s="209"/>
      <c r="X16" s="36"/>
      <c r="Y16" s="207"/>
      <c r="AB16" s="169"/>
      <c r="AC16" s="58">
        <f>AC15/AC11*100</f>
        <v>22.727272727272727</v>
      </c>
      <c r="AD16" s="209"/>
      <c r="AE16" s="58">
        <f>AE15/AE11*100</f>
        <v>21.052631578947366</v>
      </c>
      <c r="AF16" s="207"/>
      <c r="AG16" s="174">
        <f>AG15/AG11*100</f>
        <v>33.333333333333329</v>
      </c>
      <c r="AH16" s="207"/>
    </row>
    <row r="17" spans="1:34" x14ac:dyDescent="0.3">
      <c r="A17" s="61" t="s">
        <v>275</v>
      </c>
      <c r="B17" s="31">
        <v>9</v>
      </c>
      <c r="C17" s="208">
        <f>B17/B17*100</f>
        <v>100</v>
      </c>
      <c r="D17" s="31">
        <v>8</v>
      </c>
      <c r="E17" s="206">
        <f>D17/B17*100</f>
        <v>88.888888888888886</v>
      </c>
      <c r="F17" s="32">
        <v>1</v>
      </c>
      <c r="G17" s="206">
        <f>F17/B17*100</f>
        <v>11.111111111111111</v>
      </c>
      <c r="H17" s="32">
        <v>0</v>
      </c>
      <c r="I17" s="206" t="s">
        <v>30</v>
      </c>
      <c r="J17" s="11">
        <v>0</v>
      </c>
      <c r="K17" s="243" t="s">
        <v>30</v>
      </c>
      <c r="L17" s="11">
        <v>0</v>
      </c>
      <c r="M17" s="243" t="s">
        <v>30</v>
      </c>
      <c r="N17" s="7">
        <v>0</v>
      </c>
      <c r="O17" s="243" t="s">
        <v>30</v>
      </c>
      <c r="P17" s="31">
        <v>1</v>
      </c>
      <c r="Q17" s="206">
        <f>P17/B17*100</f>
        <v>11.111111111111111</v>
      </c>
      <c r="AB17" s="61" t="s">
        <v>293</v>
      </c>
      <c r="AC17" s="29">
        <v>4</v>
      </c>
      <c r="AD17" s="208">
        <f>AC17/AC17*100</f>
        <v>100</v>
      </c>
      <c r="AE17" s="29">
        <v>3</v>
      </c>
      <c r="AF17" s="206">
        <f>AE17/AC17*100</f>
        <v>75</v>
      </c>
      <c r="AG17" s="30">
        <v>1</v>
      </c>
      <c r="AH17" s="206">
        <f>AG17/AC17*100</f>
        <v>25</v>
      </c>
    </row>
    <row r="18" spans="1:34" x14ac:dyDescent="0.3">
      <c r="A18" s="169"/>
      <c r="B18" s="55">
        <f>B17/B11*100</f>
        <v>40.909090909090914</v>
      </c>
      <c r="C18" s="209"/>
      <c r="D18" s="55">
        <f>D17/D11*100</f>
        <v>42.105263157894733</v>
      </c>
      <c r="E18" s="207"/>
      <c r="F18" s="56">
        <f>F17/F11*100</f>
        <v>33.333333333333329</v>
      </c>
      <c r="G18" s="207"/>
      <c r="H18" s="85"/>
      <c r="I18" s="207"/>
      <c r="J18" s="101"/>
      <c r="K18" s="250"/>
      <c r="L18" s="101"/>
      <c r="M18" s="250"/>
      <c r="N18" s="99"/>
      <c r="O18" s="250"/>
      <c r="P18" s="55">
        <f>P17/P11*100</f>
        <v>33.333333333333329</v>
      </c>
      <c r="Q18" s="207"/>
      <c r="S18" s="75" t="s">
        <v>303</v>
      </c>
      <c r="AB18" s="169"/>
      <c r="AC18" s="58">
        <f>AC17/AC11*100</f>
        <v>18.181818181818183</v>
      </c>
      <c r="AD18" s="209"/>
      <c r="AE18" s="58">
        <f>AE17/AE11*100</f>
        <v>15.789473684210526</v>
      </c>
      <c r="AF18" s="207"/>
      <c r="AG18" s="174">
        <f>AG17/AG11*100</f>
        <v>33.333333333333329</v>
      </c>
      <c r="AH18" s="207"/>
    </row>
    <row r="19" spans="1:34" x14ac:dyDescent="0.3">
      <c r="A19" s="61" t="s">
        <v>269</v>
      </c>
      <c r="B19" s="31">
        <v>1</v>
      </c>
      <c r="C19" s="208">
        <f>B19/B19*100</f>
        <v>100</v>
      </c>
      <c r="D19" s="31">
        <v>1</v>
      </c>
      <c r="E19" s="208">
        <f>D19/B19*100</f>
        <v>100</v>
      </c>
      <c r="F19" s="32">
        <v>0</v>
      </c>
      <c r="G19" s="206" t="s">
        <v>30</v>
      </c>
      <c r="H19" s="32">
        <v>0</v>
      </c>
      <c r="I19" s="206" t="s">
        <v>30</v>
      </c>
      <c r="J19" s="11">
        <v>0</v>
      </c>
      <c r="K19" s="243" t="s">
        <v>30</v>
      </c>
      <c r="L19" s="11">
        <v>0</v>
      </c>
      <c r="M19" s="243" t="s">
        <v>30</v>
      </c>
      <c r="N19" s="7">
        <v>0</v>
      </c>
      <c r="O19" s="243" t="s">
        <v>30</v>
      </c>
      <c r="P19" s="31">
        <v>0</v>
      </c>
      <c r="Q19" s="206" t="s">
        <v>30</v>
      </c>
      <c r="S19" s="75" t="s">
        <v>304</v>
      </c>
      <c r="AB19" s="61" t="s">
        <v>292</v>
      </c>
      <c r="AC19" s="29">
        <v>3</v>
      </c>
      <c r="AD19" s="208">
        <f>AC19/AC19*100</f>
        <v>100</v>
      </c>
      <c r="AE19" s="29">
        <v>2</v>
      </c>
      <c r="AF19" s="206">
        <f>AE19/AC19*100</f>
        <v>66.666666666666657</v>
      </c>
      <c r="AG19" s="30">
        <v>1</v>
      </c>
      <c r="AH19" s="206">
        <f>AG19/AC19*100</f>
        <v>33.333333333333329</v>
      </c>
    </row>
    <row r="20" spans="1:34" x14ac:dyDescent="0.3">
      <c r="A20" s="169"/>
      <c r="B20" s="35">
        <f>B19/B11*100</f>
        <v>4.5454545454545459</v>
      </c>
      <c r="C20" s="209"/>
      <c r="D20" s="35">
        <f>D19/D11*100</f>
        <v>5.2631578947368416</v>
      </c>
      <c r="E20" s="209"/>
      <c r="F20" s="36"/>
      <c r="G20" s="207"/>
      <c r="H20" s="85"/>
      <c r="I20" s="207"/>
      <c r="J20" s="101"/>
      <c r="K20" s="250"/>
      <c r="L20" s="101"/>
      <c r="M20" s="250"/>
      <c r="N20" s="99"/>
      <c r="O20" s="250"/>
      <c r="P20" s="35"/>
      <c r="Q20" s="207"/>
      <c r="S20" s="26"/>
      <c r="AB20" s="169"/>
      <c r="AC20" s="35">
        <f>AC19/AC11*100</f>
        <v>13.636363636363635</v>
      </c>
      <c r="AD20" s="209"/>
      <c r="AE20" s="35">
        <f>AE19/AE11*100</f>
        <v>10.526315789473683</v>
      </c>
      <c r="AF20" s="207"/>
      <c r="AG20" s="36">
        <f>AG19/AG11*100</f>
        <v>33.333333333333329</v>
      </c>
      <c r="AH20" s="207"/>
    </row>
    <row r="21" spans="1:34" s="26" customFormat="1" ht="15" x14ac:dyDescent="0.3">
      <c r="C21" s="28"/>
      <c r="E21" s="28"/>
      <c r="G21" s="28"/>
      <c r="I21" s="28"/>
      <c r="U21" s="28"/>
      <c r="W21" s="28"/>
      <c r="Y21" s="28"/>
      <c r="AB21" s="61" t="s">
        <v>291</v>
      </c>
      <c r="AC21" s="31">
        <v>1</v>
      </c>
      <c r="AD21" s="208">
        <f>AC21/AC21*100</f>
        <v>100</v>
      </c>
      <c r="AE21" s="31">
        <v>1</v>
      </c>
      <c r="AF21" s="208">
        <f>AE21/AC21*100</f>
        <v>100</v>
      </c>
      <c r="AG21" s="32">
        <v>0</v>
      </c>
      <c r="AH21" s="206" t="s">
        <v>30</v>
      </c>
    </row>
    <row r="22" spans="1:34" s="26" customFormat="1" ht="15" x14ac:dyDescent="0.3">
      <c r="A22" s="75" t="s">
        <v>303</v>
      </c>
      <c r="C22" s="28"/>
      <c r="E22" s="28"/>
      <c r="G22" s="28"/>
      <c r="I22" s="28"/>
      <c r="U22" s="28"/>
      <c r="W22" s="28"/>
      <c r="Y22" s="28"/>
      <c r="AB22" s="169"/>
      <c r="AC22" s="35">
        <f>AC21/AC11*100</f>
        <v>4.5454545454545459</v>
      </c>
      <c r="AD22" s="209"/>
      <c r="AE22" s="35">
        <f>AE21/AE11*100</f>
        <v>5.2631578947368416</v>
      </c>
      <c r="AF22" s="209"/>
      <c r="AG22" s="36"/>
      <c r="AH22" s="207"/>
    </row>
    <row r="23" spans="1:34" s="26" customFormat="1" ht="15" x14ac:dyDescent="0.3">
      <c r="A23" s="75" t="s">
        <v>304</v>
      </c>
      <c r="C23" s="28"/>
      <c r="E23" s="28"/>
      <c r="G23" s="28"/>
      <c r="I23" s="28"/>
      <c r="U23" s="28"/>
      <c r="W23" s="28"/>
      <c r="Y23" s="28"/>
      <c r="AB23" s="61" t="s">
        <v>290</v>
      </c>
      <c r="AC23" s="31">
        <v>1</v>
      </c>
      <c r="AD23" s="208">
        <f>AC23/AC23*100</f>
        <v>100</v>
      </c>
      <c r="AE23" s="31">
        <v>1</v>
      </c>
      <c r="AF23" s="208">
        <f>AE23/AC23*100</f>
        <v>100</v>
      </c>
      <c r="AG23" s="32">
        <v>0</v>
      </c>
      <c r="AH23" s="206" t="s">
        <v>30</v>
      </c>
    </row>
    <row r="24" spans="1:34" s="26" customFormat="1" ht="15" x14ac:dyDescent="0.3">
      <c r="A24" s="75" t="s">
        <v>323</v>
      </c>
      <c r="C24" s="28"/>
      <c r="E24" s="28"/>
      <c r="G24" s="28"/>
      <c r="I24" s="28"/>
      <c r="U24" s="28"/>
      <c r="W24" s="28"/>
      <c r="Y24" s="28"/>
      <c r="AB24" s="169"/>
      <c r="AC24" s="35">
        <f>AC23/AC11*100</f>
        <v>4.5454545454545459</v>
      </c>
      <c r="AD24" s="209"/>
      <c r="AE24" s="35">
        <f>AE23/AE11*100</f>
        <v>5.2631578947368416</v>
      </c>
      <c r="AF24" s="209"/>
      <c r="AG24" s="36"/>
      <c r="AH24" s="207"/>
    </row>
    <row r="25" spans="1:34" s="26" customFormat="1" ht="15" x14ac:dyDescent="0.3">
      <c r="C25" s="28"/>
      <c r="E25" s="28"/>
      <c r="G25" s="28"/>
      <c r="I25" s="28"/>
      <c r="U25" s="28"/>
      <c r="W25" s="28"/>
      <c r="Y25" s="28"/>
      <c r="AB25" s="61" t="s">
        <v>289</v>
      </c>
      <c r="AC25" s="31">
        <v>1</v>
      </c>
      <c r="AD25" s="208">
        <f>AC25/AC25*100</f>
        <v>100</v>
      </c>
      <c r="AE25" s="31">
        <v>1</v>
      </c>
      <c r="AF25" s="208">
        <f>AE25/AC25*100</f>
        <v>100</v>
      </c>
      <c r="AG25" s="32">
        <v>0</v>
      </c>
      <c r="AH25" s="206" t="s">
        <v>30</v>
      </c>
    </row>
    <row r="26" spans="1:34" s="26" customFormat="1" ht="15" x14ac:dyDescent="0.3">
      <c r="C26" s="28"/>
      <c r="E26" s="28"/>
      <c r="G26" s="28"/>
      <c r="I26" s="28"/>
      <c r="U26" s="28"/>
      <c r="W26" s="28"/>
      <c r="Y26" s="28"/>
      <c r="AB26" s="169"/>
      <c r="AC26" s="35">
        <f>AC25/AC11*100</f>
        <v>4.5454545454545459</v>
      </c>
      <c r="AD26" s="209"/>
      <c r="AE26" s="35">
        <f>AE25/AE11*100</f>
        <v>5.2631578947368416</v>
      </c>
      <c r="AF26" s="209"/>
      <c r="AG26" s="36"/>
      <c r="AH26" s="207"/>
    </row>
    <row r="27" spans="1:34" s="26" customFormat="1" ht="15" x14ac:dyDescent="0.3">
      <c r="C27" s="28"/>
      <c r="E27" s="28"/>
      <c r="G27" s="28"/>
      <c r="I27" s="28"/>
      <c r="U27" s="28"/>
      <c r="W27" s="28"/>
      <c r="Y27" s="28"/>
      <c r="AB27" s="61" t="s">
        <v>288</v>
      </c>
      <c r="AC27" s="31">
        <v>1</v>
      </c>
      <c r="AD27" s="208">
        <f>AC27/AC27*100</f>
        <v>100</v>
      </c>
      <c r="AE27" s="31">
        <v>1</v>
      </c>
      <c r="AF27" s="208">
        <f>AE27/AC27*100</f>
        <v>100</v>
      </c>
      <c r="AG27" s="32">
        <v>0</v>
      </c>
      <c r="AH27" s="206" t="s">
        <v>30</v>
      </c>
    </row>
    <row r="28" spans="1:34" s="26" customFormat="1" ht="15" x14ac:dyDescent="0.3">
      <c r="C28" s="28"/>
      <c r="E28" s="28"/>
      <c r="G28" s="28"/>
      <c r="I28" s="28"/>
      <c r="U28" s="28"/>
      <c r="W28" s="28"/>
      <c r="Y28" s="28"/>
      <c r="AB28" s="169"/>
      <c r="AC28" s="35">
        <f>AC27/AC11*100</f>
        <v>4.5454545454545459</v>
      </c>
      <c r="AD28" s="209"/>
      <c r="AE28" s="35">
        <f>AE27/AE11*100</f>
        <v>5.2631578947368416</v>
      </c>
      <c r="AF28" s="209"/>
      <c r="AG28" s="36"/>
      <c r="AH28" s="207"/>
    </row>
    <row r="29" spans="1:34" s="26" customFormat="1" ht="15" x14ac:dyDescent="0.3">
      <c r="C29" s="28"/>
      <c r="E29" s="28"/>
      <c r="G29" s="28"/>
      <c r="I29" s="28"/>
      <c r="U29" s="28"/>
      <c r="W29" s="28"/>
      <c r="Y29" s="28"/>
      <c r="AD29" s="27"/>
      <c r="AF29" s="28"/>
      <c r="AH29" s="28"/>
    </row>
    <row r="30" spans="1:34" s="26" customFormat="1" ht="15" x14ac:dyDescent="0.3">
      <c r="C30" s="28"/>
      <c r="E30" s="28"/>
      <c r="G30" s="28"/>
      <c r="I30" s="28"/>
      <c r="U30" s="28"/>
      <c r="W30" s="28"/>
      <c r="Y30" s="28"/>
      <c r="AB30" s="75" t="s">
        <v>303</v>
      </c>
      <c r="AD30" s="27"/>
      <c r="AF30" s="28"/>
      <c r="AH30" s="28"/>
    </row>
    <row r="31" spans="1:34" s="26" customFormat="1" ht="15" x14ac:dyDescent="0.3">
      <c r="C31" s="28"/>
      <c r="E31" s="28"/>
      <c r="G31" s="28"/>
      <c r="I31" s="28"/>
      <c r="U31" s="28"/>
      <c r="W31" s="28"/>
      <c r="Y31" s="28"/>
      <c r="AB31" s="75" t="s">
        <v>304</v>
      </c>
      <c r="AD31" s="27"/>
      <c r="AF31" s="28"/>
      <c r="AH31" s="28"/>
    </row>
    <row r="32" spans="1:34" s="26" customFormat="1" ht="15" x14ac:dyDescent="0.3">
      <c r="C32" s="28"/>
      <c r="E32" s="28"/>
      <c r="G32" s="28"/>
      <c r="I32" s="28"/>
      <c r="U32" s="28"/>
      <c r="W32" s="28"/>
      <c r="Y32" s="28"/>
      <c r="AD32" s="27"/>
      <c r="AF32" s="28"/>
      <c r="AH32" s="28"/>
    </row>
    <row r="33" spans="3:34" s="26" customFormat="1" ht="15" x14ac:dyDescent="0.3">
      <c r="C33" s="28"/>
      <c r="E33" s="28"/>
      <c r="G33" s="28"/>
      <c r="I33" s="28"/>
      <c r="U33" s="28"/>
      <c r="W33" s="28"/>
      <c r="Y33" s="28"/>
      <c r="AD33" s="27"/>
      <c r="AF33" s="28"/>
      <c r="AH33" s="28"/>
    </row>
  </sheetData>
  <sheetProtection algorithmName="SHA-512" hashValue="FJ3ppw3dN6had/FFnxcC1qCyFx4gB4koT+LN6CdWAfjZN4xv1FmOp1psnkCQ5GMRhQvZ3eAXh8fxnAbK7TwJIQ==" saltValue="KNXiu7Jj8HT9ci3pVRzKJA==" spinCount="100000" sheet="1" objects="1" scenarios="1"/>
  <mergeCells count="100">
    <mergeCell ref="D8:E10"/>
    <mergeCell ref="F8:G10"/>
    <mergeCell ref="O11:O12"/>
    <mergeCell ref="O13:O14"/>
    <mergeCell ref="U11:U12"/>
    <mergeCell ref="T9:U10"/>
    <mergeCell ref="P10:Q10"/>
    <mergeCell ref="G13:G14"/>
    <mergeCell ref="E13:E14"/>
    <mergeCell ref="Y13:Y14"/>
    <mergeCell ref="AH13:AH14"/>
    <mergeCell ref="U13:U14"/>
    <mergeCell ref="C11:C12"/>
    <mergeCell ref="S5:Y5"/>
    <mergeCell ref="AB5:AH5"/>
    <mergeCell ref="AH11:AH12"/>
    <mergeCell ref="AF11:AF12"/>
    <mergeCell ref="AD11:AD12"/>
    <mergeCell ref="Y11:Y12"/>
    <mergeCell ref="W11:W12"/>
    <mergeCell ref="AC9:AD10"/>
    <mergeCell ref="AE9:AH9"/>
    <mergeCell ref="AE10:AF10"/>
    <mergeCell ref="AG10:AH10"/>
    <mergeCell ref="S9:S10"/>
    <mergeCell ref="V9:Y9"/>
    <mergeCell ref="V10:W10"/>
    <mergeCell ref="X10:Y10"/>
    <mergeCell ref="A5:Q5"/>
    <mergeCell ref="M11:M12"/>
    <mergeCell ref="K11:K12"/>
    <mergeCell ref="I11:I12"/>
    <mergeCell ref="E11:E12"/>
    <mergeCell ref="Q11:Q12"/>
    <mergeCell ref="G11:G12"/>
    <mergeCell ref="H8:Q8"/>
    <mergeCell ref="H9:Q9"/>
    <mergeCell ref="H10:I10"/>
    <mergeCell ref="J10:K10"/>
    <mergeCell ref="L10:M10"/>
    <mergeCell ref="N10:O10"/>
    <mergeCell ref="A8:A10"/>
    <mergeCell ref="B8:C10"/>
    <mergeCell ref="AF23:AF24"/>
    <mergeCell ref="AF25:AF26"/>
    <mergeCell ref="AF27:AF28"/>
    <mergeCell ref="AD13:AD14"/>
    <mergeCell ref="AF13:AF14"/>
    <mergeCell ref="W13:W14"/>
    <mergeCell ref="AF19:AF20"/>
    <mergeCell ref="AF17:AF18"/>
    <mergeCell ref="Q13:Q14"/>
    <mergeCell ref="O15:O16"/>
    <mergeCell ref="O17:O18"/>
    <mergeCell ref="O19:O20"/>
    <mergeCell ref="I19:I20"/>
    <mergeCell ref="G15:G16"/>
    <mergeCell ref="AH27:AH28"/>
    <mergeCell ref="AH25:AH26"/>
    <mergeCell ref="AH23:AH24"/>
    <mergeCell ref="U15:U16"/>
    <mergeCell ref="AD27:AD28"/>
    <mergeCell ref="AD25:AD26"/>
    <mergeCell ref="AD23:AD24"/>
    <mergeCell ref="AD21:AD22"/>
    <mergeCell ref="Y15:Y16"/>
    <mergeCell ref="W15:W16"/>
    <mergeCell ref="AD19:AD20"/>
    <mergeCell ref="AD17:AD18"/>
    <mergeCell ref="AD15:AD16"/>
    <mergeCell ref="AF21:AF22"/>
    <mergeCell ref="AH21:AH22"/>
    <mergeCell ref="AH19:AH20"/>
    <mergeCell ref="AH17:AH18"/>
    <mergeCell ref="AH15:AH16"/>
    <mergeCell ref="AF15:AF16"/>
    <mergeCell ref="Q19:Q20"/>
    <mergeCell ref="Q17:Q18"/>
    <mergeCell ref="Q15:Q16"/>
    <mergeCell ref="E15:E16"/>
    <mergeCell ref="E17:E18"/>
    <mergeCell ref="I17:I18"/>
    <mergeCell ref="I15:I16"/>
    <mergeCell ref="I13:I14"/>
    <mergeCell ref="AB9:AB10"/>
    <mergeCell ref="C19:C20"/>
    <mergeCell ref="C17:C18"/>
    <mergeCell ref="C15:C16"/>
    <mergeCell ref="C13:C14"/>
    <mergeCell ref="G19:G20"/>
    <mergeCell ref="G17:G18"/>
    <mergeCell ref="E19:E20"/>
    <mergeCell ref="M19:M20"/>
    <mergeCell ref="M17:M18"/>
    <mergeCell ref="M15:M16"/>
    <mergeCell ref="M13:M14"/>
    <mergeCell ref="K13:K14"/>
    <mergeCell ref="K15:K16"/>
    <mergeCell ref="K17:K18"/>
    <mergeCell ref="K19:K20"/>
  </mergeCells>
  <phoneticPr fontId="2" type="noConversion"/>
  <pageMargins left="0.7" right="0.7" top="0.75" bottom="0.75" header="0.3" footer="0.3"/>
  <pageSetup paperSize="9" scale="51" orientation="portrait" r:id="rId1"/>
  <colBreaks count="2" manualBreakCount="2">
    <brk id="17" max="1048575" man="1"/>
    <brk id="2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51E00-94B9-4948-910A-24F5B46B531D}">
  <dimension ref="A1:AI23"/>
  <sheetViews>
    <sheetView view="pageBreakPreview" zoomScale="70" zoomScaleNormal="85" zoomScaleSheetLayoutView="70" workbookViewId="0"/>
  </sheetViews>
  <sheetFormatPr defaultRowHeight="15" x14ac:dyDescent="0.3"/>
  <cols>
    <col min="1" max="1" width="9" style="26"/>
    <col min="2" max="2" width="7.375" style="26" customWidth="1"/>
    <col min="3" max="3" width="7.375" style="28" customWidth="1"/>
    <col min="4" max="4" width="7.375" style="26" customWidth="1"/>
    <col min="5" max="5" width="7.375" style="28" customWidth="1"/>
    <col min="6" max="6" width="7.375" style="26" customWidth="1"/>
    <col min="7" max="7" width="7.375" style="28" customWidth="1"/>
    <col min="8" max="8" width="7.375" style="26" customWidth="1"/>
    <col min="9" max="9" width="7.375" style="28" customWidth="1"/>
    <col min="10" max="17" width="7.375" style="26" customWidth="1"/>
    <col min="18" max="19" width="9" style="26"/>
    <col min="20" max="20" width="13.625" style="26" customWidth="1"/>
    <col min="21" max="21" width="9" style="26"/>
    <col min="22" max="22" width="9" style="28"/>
    <col min="23" max="23" width="9" style="26"/>
    <col min="24" max="24" width="9" style="28"/>
    <col min="25" max="25" width="9" style="26"/>
    <col min="26" max="26" width="9" style="28"/>
    <col min="27" max="27" width="12.875" style="26" customWidth="1"/>
    <col min="28" max="28" width="9" style="26"/>
    <col min="29" max="29" width="14.5" style="26" customWidth="1"/>
    <col min="30" max="16384" width="9" style="26"/>
  </cols>
  <sheetData>
    <row r="1" spans="1:35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  <c r="AC1" s="5"/>
      <c r="AD1" s="2"/>
      <c r="AE1" s="57"/>
      <c r="AF1" s="2"/>
      <c r="AG1" s="57"/>
      <c r="AH1" s="2"/>
      <c r="AI1" s="57"/>
    </row>
    <row r="2" spans="1:35" ht="16.5" x14ac:dyDescent="0.3">
      <c r="A2"/>
      <c r="B2" s="38"/>
      <c r="C2" s="39"/>
      <c r="D2" s="38"/>
      <c r="E2" s="168"/>
      <c r="F2" s="38"/>
      <c r="G2" s="168"/>
      <c r="H2" s="38"/>
      <c r="I2" s="39"/>
      <c r="J2" s="38"/>
      <c r="K2" s="39"/>
      <c r="L2" s="38"/>
      <c r="M2" s="39"/>
      <c r="N2" s="39"/>
      <c r="O2" s="39"/>
      <c r="P2" s="38"/>
      <c r="Q2" s="39"/>
      <c r="T2" s="5"/>
      <c r="U2" s="2"/>
      <c r="V2" s="57"/>
      <c r="W2" s="2"/>
      <c r="X2" s="57"/>
      <c r="Y2" s="2"/>
      <c r="Z2" s="57"/>
      <c r="AC2" s="5"/>
      <c r="AD2" s="2"/>
      <c r="AE2" s="57"/>
      <c r="AF2" s="2"/>
      <c r="AG2" s="57"/>
      <c r="AH2" s="2"/>
      <c r="AI2" s="57"/>
    </row>
    <row r="3" spans="1:35" ht="26.25" x14ac:dyDescent="0.3">
      <c r="A3" s="37" t="s">
        <v>227</v>
      </c>
      <c r="B3" s="38"/>
      <c r="C3" s="39"/>
      <c r="D3" s="38"/>
      <c r="E3" s="168"/>
      <c r="F3" s="38"/>
      <c r="G3" s="168"/>
      <c r="H3" s="38"/>
      <c r="I3" s="39"/>
      <c r="J3" s="38"/>
      <c r="K3" s="39"/>
      <c r="L3" s="38"/>
      <c r="M3" s="39"/>
      <c r="N3" s="39"/>
      <c r="O3" s="39"/>
      <c r="P3" s="38"/>
      <c r="Q3" s="39"/>
      <c r="T3" s="37" t="s">
        <v>227</v>
      </c>
      <c r="U3" s="2"/>
      <c r="V3" s="57"/>
      <c r="W3" s="2"/>
      <c r="X3" s="57"/>
      <c r="Y3" s="2"/>
      <c r="Z3" s="57"/>
      <c r="AC3" s="37" t="s">
        <v>227</v>
      </c>
      <c r="AD3" s="2"/>
      <c r="AE3" s="57"/>
      <c r="AF3" s="2"/>
      <c r="AG3" s="57"/>
      <c r="AH3" s="2"/>
      <c r="AI3" s="57"/>
    </row>
    <row r="4" spans="1:35" ht="16.5" x14ac:dyDescent="0.3">
      <c r="A4"/>
      <c r="B4" s="38"/>
      <c r="C4" s="39"/>
      <c r="D4" s="38"/>
      <c r="E4" s="168"/>
      <c r="F4" s="38"/>
      <c r="G4" s="168"/>
      <c r="H4" s="38"/>
      <c r="I4" s="39"/>
      <c r="J4" s="38"/>
      <c r="K4" s="39"/>
      <c r="L4" s="38"/>
      <c r="M4" s="39"/>
      <c r="N4" s="39"/>
      <c r="O4" s="39"/>
      <c r="P4" s="38"/>
      <c r="Q4" s="39"/>
      <c r="T4" s="5"/>
      <c r="U4" s="2"/>
      <c r="V4" s="57"/>
      <c r="W4" s="2"/>
      <c r="X4" s="57"/>
      <c r="Y4" s="2"/>
      <c r="Z4" s="57"/>
      <c r="AC4" s="5"/>
      <c r="AD4" s="2"/>
      <c r="AE4" s="57"/>
      <c r="AF4" s="2"/>
      <c r="AG4" s="57"/>
      <c r="AH4" s="2"/>
      <c r="AI4" s="57"/>
    </row>
    <row r="5" spans="1:35" ht="26.25" x14ac:dyDescent="0.3">
      <c r="A5" s="221" t="s">
        <v>321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309</v>
      </c>
      <c r="U5" s="221"/>
      <c r="V5" s="221"/>
      <c r="W5" s="221"/>
      <c r="X5" s="221"/>
      <c r="Y5" s="221"/>
      <c r="Z5" s="221"/>
      <c r="AC5" s="221" t="s">
        <v>317</v>
      </c>
      <c r="AD5" s="221"/>
      <c r="AE5" s="221"/>
      <c r="AF5" s="221"/>
      <c r="AG5" s="221"/>
      <c r="AH5" s="221"/>
      <c r="AI5" s="221"/>
    </row>
    <row r="6" spans="1:35" ht="16.5" x14ac:dyDescent="0.3">
      <c r="A6" s="41"/>
      <c r="B6" s="38"/>
      <c r="C6" s="39"/>
      <c r="D6" s="38"/>
      <c r="E6" s="168"/>
      <c r="F6" s="38"/>
      <c r="G6" s="168"/>
      <c r="H6" s="38"/>
      <c r="I6" s="39"/>
      <c r="J6" s="38"/>
      <c r="K6" s="39"/>
      <c r="L6" s="38"/>
      <c r="M6" s="39"/>
      <c r="N6" s="39"/>
      <c r="O6" s="39"/>
      <c r="P6" s="38"/>
      <c r="Q6" s="39"/>
      <c r="T6" s="5"/>
      <c r="U6" s="2"/>
      <c r="V6" s="57"/>
      <c r="W6" s="2"/>
      <c r="X6" s="57"/>
      <c r="Y6" s="2"/>
      <c r="Z6" s="57"/>
      <c r="AC6" s="5"/>
      <c r="AD6" s="2"/>
      <c r="AE6" s="57"/>
      <c r="AF6" s="2"/>
      <c r="AG6" s="57"/>
      <c r="AH6" s="2"/>
      <c r="AI6" s="57"/>
    </row>
    <row r="7" spans="1:35" ht="16.5" x14ac:dyDescent="0.3">
      <c r="A7" s="42"/>
      <c r="B7" s="43"/>
      <c r="C7" s="16"/>
      <c r="D7" s="43"/>
      <c r="E7" s="89"/>
      <c r="F7" s="43"/>
      <c r="G7" s="89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16"/>
      <c r="T7" s="5"/>
      <c r="U7" s="2"/>
      <c r="V7" s="57"/>
      <c r="W7" s="2"/>
      <c r="X7" s="57"/>
      <c r="Y7" s="2"/>
      <c r="Z7" s="57"/>
      <c r="AC7" s="5"/>
      <c r="AD7" s="2"/>
      <c r="AE7" s="57"/>
      <c r="AF7" s="2"/>
      <c r="AG7" s="57"/>
      <c r="AH7" s="2"/>
      <c r="AI7" s="57"/>
    </row>
    <row r="8" spans="1:35" ht="15" customHeight="1" x14ac:dyDescent="0.3">
      <c r="A8" s="251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253"/>
      <c r="I8" s="253"/>
      <c r="J8" s="253"/>
      <c r="K8" s="253"/>
      <c r="L8" s="253"/>
      <c r="M8" s="253"/>
      <c r="N8" s="253"/>
      <c r="O8" s="253"/>
      <c r="P8" s="253"/>
      <c r="Q8" s="254"/>
      <c r="T8" s="5"/>
      <c r="U8" s="2"/>
      <c r="V8" s="57"/>
      <c r="W8" s="2"/>
      <c r="X8" s="57"/>
      <c r="Y8" s="43" t="s">
        <v>9</v>
      </c>
      <c r="Z8" s="57"/>
      <c r="AC8" s="5"/>
      <c r="AD8" s="2"/>
      <c r="AE8" s="57"/>
      <c r="AF8" s="2"/>
      <c r="AG8" s="57"/>
      <c r="AH8" s="43" t="s">
        <v>9</v>
      </c>
      <c r="AI8" s="57"/>
    </row>
    <row r="9" spans="1:35" ht="16.5" x14ac:dyDescent="0.3">
      <c r="A9" s="252"/>
      <c r="B9" s="185"/>
      <c r="C9" s="185"/>
      <c r="D9" s="188"/>
      <c r="E9" s="189"/>
      <c r="F9" s="194"/>
      <c r="G9" s="195"/>
      <c r="H9" s="255" t="s">
        <v>58</v>
      </c>
      <c r="I9" s="256"/>
      <c r="J9" s="256"/>
      <c r="K9" s="256"/>
      <c r="L9" s="256"/>
      <c r="M9" s="256"/>
      <c r="N9" s="256"/>
      <c r="O9" s="256"/>
      <c r="P9" s="256"/>
      <c r="Q9" s="257"/>
      <c r="T9" s="222" t="s">
        <v>59</v>
      </c>
      <c r="U9" s="224" t="s">
        <v>306</v>
      </c>
      <c r="V9" s="224"/>
      <c r="W9" s="226"/>
      <c r="X9" s="226"/>
      <c r="Y9" s="226"/>
      <c r="Z9" s="227"/>
      <c r="AC9" s="222" t="s">
        <v>76</v>
      </c>
      <c r="AD9" s="224" t="s">
        <v>306</v>
      </c>
      <c r="AE9" s="224"/>
      <c r="AF9" s="226"/>
      <c r="AG9" s="226"/>
      <c r="AH9" s="226"/>
      <c r="AI9" s="227"/>
    </row>
    <row r="10" spans="1:35" ht="31.5" customHeight="1" x14ac:dyDescent="0.3">
      <c r="A10" s="252"/>
      <c r="B10" s="185"/>
      <c r="C10" s="185"/>
      <c r="D10" s="190"/>
      <c r="E10" s="191"/>
      <c r="F10" s="196"/>
      <c r="G10" s="197"/>
      <c r="H10" s="258" t="s">
        <v>53</v>
      </c>
      <c r="I10" s="259"/>
      <c r="J10" s="258" t="s">
        <v>54</v>
      </c>
      <c r="K10" s="259"/>
      <c r="L10" s="260" t="s">
        <v>55</v>
      </c>
      <c r="M10" s="261"/>
      <c r="N10" s="259" t="s">
        <v>56</v>
      </c>
      <c r="O10" s="259"/>
      <c r="P10" s="262" t="s">
        <v>57</v>
      </c>
      <c r="Q10" s="263"/>
      <c r="T10" s="223"/>
      <c r="U10" s="225"/>
      <c r="V10" s="225"/>
      <c r="W10" s="228" t="s">
        <v>307</v>
      </c>
      <c r="X10" s="229"/>
      <c r="Y10" s="230" t="s">
        <v>308</v>
      </c>
      <c r="Z10" s="231"/>
      <c r="AC10" s="269"/>
      <c r="AD10" s="225"/>
      <c r="AE10" s="225"/>
      <c r="AF10" s="228" t="s">
        <v>307</v>
      </c>
      <c r="AG10" s="229"/>
      <c r="AH10" s="230" t="s">
        <v>308</v>
      </c>
      <c r="AI10" s="231"/>
    </row>
    <row r="11" spans="1:35" x14ac:dyDescent="0.3">
      <c r="A11" s="61" t="s">
        <v>28</v>
      </c>
      <c r="B11" s="29">
        <v>6</v>
      </c>
      <c r="C11" s="208">
        <f>B11/B11*100</f>
        <v>100</v>
      </c>
      <c r="D11" s="29">
        <v>5</v>
      </c>
      <c r="E11" s="206">
        <f>D11/B11*100</f>
        <v>83.333333333333343</v>
      </c>
      <c r="F11" s="30">
        <v>1</v>
      </c>
      <c r="G11" s="206">
        <f>F11/B11*100</f>
        <v>16.666666666666664</v>
      </c>
      <c r="H11" s="30">
        <v>0</v>
      </c>
      <c r="I11" s="243" t="s">
        <v>30</v>
      </c>
      <c r="J11" s="29">
        <v>0</v>
      </c>
      <c r="K11" s="243" t="s">
        <v>30</v>
      </c>
      <c r="L11" s="29">
        <v>0</v>
      </c>
      <c r="M11" s="243" t="s">
        <v>30</v>
      </c>
      <c r="N11" s="30">
        <v>0</v>
      </c>
      <c r="O11" s="243" t="s">
        <v>30</v>
      </c>
      <c r="P11" s="30">
        <v>1</v>
      </c>
      <c r="Q11" s="206">
        <f>P11/B11*100</f>
        <v>16.666666666666664</v>
      </c>
      <c r="T11" s="61" t="s">
        <v>28</v>
      </c>
      <c r="U11" s="29">
        <v>6</v>
      </c>
      <c r="V11" s="208">
        <f>U11/U11*100</f>
        <v>100</v>
      </c>
      <c r="W11" s="29">
        <v>5</v>
      </c>
      <c r="X11" s="206">
        <f>W11/U11*100</f>
        <v>83.333333333333343</v>
      </c>
      <c r="Y11" s="30">
        <v>1</v>
      </c>
      <c r="Z11" s="206">
        <f>Y11/U11*100</f>
        <v>16.666666666666664</v>
      </c>
      <c r="AC11" s="61" t="s">
        <v>28</v>
      </c>
      <c r="AD11" s="29">
        <v>6</v>
      </c>
      <c r="AE11" s="208">
        <f>AD11/AD11*100</f>
        <v>100</v>
      </c>
      <c r="AF11" s="29">
        <v>5</v>
      </c>
      <c r="AG11" s="206">
        <f>AF11/AD11*100</f>
        <v>83.333333333333343</v>
      </c>
      <c r="AH11" s="30">
        <v>1</v>
      </c>
      <c r="AI11" s="206">
        <f>AH11/AD11*100</f>
        <v>16.666666666666664</v>
      </c>
    </row>
    <row r="12" spans="1:35" x14ac:dyDescent="0.3">
      <c r="A12" s="169"/>
      <c r="B12" s="69">
        <f>B11/B11*100</f>
        <v>100</v>
      </c>
      <c r="C12" s="209"/>
      <c r="D12" s="69">
        <f>D11/D11*100</f>
        <v>100</v>
      </c>
      <c r="E12" s="207"/>
      <c r="F12" s="176">
        <f>F11/F11*100</f>
        <v>100</v>
      </c>
      <c r="G12" s="207"/>
      <c r="H12" s="83"/>
      <c r="I12" s="244"/>
      <c r="J12" s="87"/>
      <c r="K12" s="244"/>
      <c r="L12" s="87"/>
      <c r="M12" s="244"/>
      <c r="N12" s="83"/>
      <c r="O12" s="244"/>
      <c r="P12" s="176">
        <f>P11/P11*100</f>
        <v>100</v>
      </c>
      <c r="Q12" s="207"/>
      <c r="T12" s="169"/>
      <c r="U12" s="69">
        <f>U11/U11*100</f>
        <v>100</v>
      </c>
      <c r="V12" s="209"/>
      <c r="W12" s="69">
        <f>W11/W11*100</f>
        <v>100</v>
      </c>
      <c r="X12" s="207"/>
      <c r="Y12" s="176">
        <f>Y11/Y11*100</f>
        <v>100</v>
      </c>
      <c r="Z12" s="207"/>
      <c r="AC12" s="169"/>
      <c r="AD12" s="69">
        <f>AD11/AD11*100</f>
        <v>100</v>
      </c>
      <c r="AE12" s="209"/>
      <c r="AF12" s="69">
        <f>AF11/AF11*100</f>
        <v>100</v>
      </c>
      <c r="AG12" s="207"/>
      <c r="AH12" s="176">
        <f>AH11/AH11*100</f>
        <v>100</v>
      </c>
      <c r="AI12" s="207"/>
    </row>
    <row r="13" spans="1:35" x14ac:dyDescent="0.3">
      <c r="A13" s="61" t="s">
        <v>278</v>
      </c>
      <c r="B13" s="29">
        <v>3</v>
      </c>
      <c r="C13" s="208">
        <f>B13/B13*100</f>
        <v>100</v>
      </c>
      <c r="D13" s="29">
        <v>3</v>
      </c>
      <c r="E13" s="208">
        <f>D13/B13*100</f>
        <v>100</v>
      </c>
      <c r="F13" s="30">
        <v>0</v>
      </c>
      <c r="G13" s="206" t="s">
        <v>30</v>
      </c>
      <c r="H13" s="30">
        <v>0</v>
      </c>
      <c r="I13" s="243" t="s">
        <v>30</v>
      </c>
      <c r="J13" s="29">
        <v>0</v>
      </c>
      <c r="K13" s="243" t="s">
        <v>30</v>
      </c>
      <c r="L13" s="29">
        <v>0</v>
      </c>
      <c r="M13" s="243" t="s">
        <v>30</v>
      </c>
      <c r="N13" s="30">
        <v>0</v>
      </c>
      <c r="O13" s="243" t="s">
        <v>30</v>
      </c>
      <c r="P13" s="30">
        <v>0</v>
      </c>
      <c r="Q13" s="206" t="s">
        <v>30</v>
      </c>
      <c r="T13" s="61" t="s">
        <v>50</v>
      </c>
      <c r="U13" s="29">
        <v>3</v>
      </c>
      <c r="V13" s="208">
        <f>U13/U13*100</f>
        <v>100</v>
      </c>
      <c r="W13" s="29">
        <v>3</v>
      </c>
      <c r="X13" s="208">
        <f>W13/U13*100</f>
        <v>100</v>
      </c>
      <c r="Y13" s="30">
        <v>0</v>
      </c>
      <c r="Z13" s="206" t="s">
        <v>30</v>
      </c>
      <c r="AC13" s="61" t="s">
        <v>297</v>
      </c>
      <c r="AD13" s="29">
        <v>5</v>
      </c>
      <c r="AE13" s="208">
        <f>AD13/AD13*100</f>
        <v>100</v>
      </c>
      <c r="AF13" s="29">
        <v>4</v>
      </c>
      <c r="AG13" s="206">
        <f>AF13/AD13*100</f>
        <v>80</v>
      </c>
      <c r="AH13" s="30">
        <v>1</v>
      </c>
      <c r="AI13" s="206">
        <f>AH13/AD13*100</f>
        <v>20</v>
      </c>
    </row>
    <row r="14" spans="1:35" x14ac:dyDescent="0.3">
      <c r="A14" s="169"/>
      <c r="B14" s="35">
        <f>B13/B11*100</f>
        <v>50</v>
      </c>
      <c r="C14" s="209"/>
      <c r="D14" s="35">
        <f>D13/D11*100</f>
        <v>60</v>
      </c>
      <c r="E14" s="209"/>
      <c r="F14" s="36"/>
      <c r="G14" s="207"/>
      <c r="H14" s="85"/>
      <c r="I14" s="244"/>
      <c r="J14" s="88"/>
      <c r="K14" s="244"/>
      <c r="L14" s="88"/>
      <c r="M14" s="244"/>
      <c r="N14" s="85"/>
      <c r="O14" s="244"/>
      <c r="P14" s="36"/>
      <c r="Q14" s="207"/>
      <c r="T14" s="169"/>
      <c r="U14" s="58">
        <f>U13/U11*100</f>
        <v>50</v>
      </c>
      <c r="V14" s="209"/>
      <c r="W14" s="58">
        <f>W13/W11*100</f>
        <v>60</v>
      </c>
      <c r="X14" s="209"/>
      <c r="Y14" s="174"/>
      <c r="Z14" s="207"/>
      <c r="AC14" s="169"/>
      <c r="AD14" s="35">
        <f>AD13/AD11*100</f>
        <v>83.333333333333343</v>
      </c>
      <c r="AE14" s="209"/>
      <c r="AF14" s="35">
        <f>AF13/AF11*100</f>
        <v>80</v>
      </c>
      <c r="AG14" s="207"/>
      <c r="AH14" s="34">
        <f>AH13/AH11*100</f>
        <v>100</v>
      </c>
      <c r="AI14" s="207"/>
    </row>
    <row r="15" spans="1:35" x14ac:dyDescent="0.3">
      <c r="A15" s="61" t="s">
        <v>269</v>
      </c>
      <c r="B15" s="31">
        <v>3</v>
      </c>
      <c r="C15" s="208">
        <f>B15/B15*100</f>
        <v>100</v>
      </c>
      <c r="D15" s="31">
        <v>2</v>
      </c>
      <c r="E15" s="206">
        <f>D15/B15*100</f>
        <v>66.666666666666657</v>
      </c>
      <c r="F15" s="32">
        <v>1</v>
      </c>
      <c r="G15" s="206">
        <f>F15/B15*100</f>
        <v>33.333333333333329</v>
      </c>
      <c r="H15" s="32">
        <v>0</v>
      </c>
      <c r="I15" s="243" t="s">
        <v>30</v>
      </c>
      <c r="J15" s="31">
        <v>0</v>
      </c>
      <c r="K15" s="243" t="s">
        <v>30</v>
      </c>
      <c r="L15" s="31">
        <v>0</v>
      </c>
      <c r="M15" s="243" t="s">
        <v>30</v>
      </c>
      <c r="N15" s="32">
        <v>0</v>
      </c>
      <c r="O15" s="243" t="s">
        <v>30</v>
      </c>
      <c r="P15" s="32">
        <v>1</v>
      </c>
      <c r="Q15" s="206">
        <f>P15/B15*100</f>
        <v>33.333333333333329</v>
      </c>
      <c r="T15" s="61" t="s">
        <v>271</v>
      </c>
      <c r="U15" s="29">
        <v>1</v>
      </c>
      <c r="V15" s="208">
        <f>U15/U15*100</f>
        <v>100</v>
      </c>
      <c r="W15" s="29">
        <v>1</v>
      </c>
      <c r="X15" s="208">
        <f>W15/U15*100</f>
        <v>100</v>
      </c>
      <c r="Y15" s="30">
        <v>0</v>
      </c>
      <c r="Z15" s="206" t="s">
        <v>30</v>
      </c>
      <c r="AC15" s="61" t="s">
        <v>296</v>
      </c>
      <c r="AD15" s="31">
        <v>1</v>
      </c>
      <c r="AE15" s="208">
        <f>AD15/AD15*100</f>
        <v>100</v>
      </c>
      <c r="AF15" s="31">
        <v>1</v>
      </c>
      <c r="AG15" s="208">
        <f>AF15/AD15*100</f>
        <v>100</v>
      </c>
      <c r="AH15" s="32">
        <v>0</v>
      </c>
      <c r="AI15" s="206" t="s">
        <v>30</v>
      </c>
    </row>
    <row r="16" spans="1:35" x14ac:dyDescent="0.3">
      <c r="A16" s="169"/>
      <c r="B16" s="35">
        <f>B15/B11*100</f>
        <v>50</v>
      </c>
      <c r="C16" s="209"/>
      <c r="D16" s="35">
        <f>D15/D11*100</f>
        <v>40</v>
      </c>
      <c r="E16" s="207"/>
      <c r="F16" s="34">
        <f>F15/F11*100</f>
        <v>100</v>
      </c>
      <c r="G16" s="207"/>
      <c r="H16" s="85"/>
      <c r="I16" s="244"/>
      <c r="J16" s="88"/>
      <c r="K16" s="244"/>
      <c r="L16" s="88"/>
      <c r="M16" s="244"/>
      <c r="N16" s="85"/>
      <c r="O16" s="244"/>
      <c r="P16" s="34">
        <f>P15/P11*100</f>
        <v>100</v>
      </c>
      <c r="Q16" s="207"/>
      <c r="T16" s="169"/>
      <c r="U16" s="35">
        <f>U15/U11*100</f>
        <v>16.666666666666664</v>
      </c>
      <c r="V16" s="209"/>
      <c r="W16" s="35">
        <f>W15/W11*100</f>
        <v>20</v>
      </c>
      <c r="X16" s="209"/>
      <c r="Y16" s="36"/>
      <c r="Z16" s="207"/>
      <c r="AC16" s="169"/>
      <c r="AD16" s="35">
        <f>AD15/AD11*100</f>
        <v>16.666666666666664</v>
      </c>
      <c r="AE16" s="209"/>
      <c r="AF16" s="35">
        <f>AF15/AF11*100</f>
        <v>20</v>
      </c>
      <c r="AG16" s="209"/>
      <c r="AH16" s="36"/>
      <c r="AI16" s="207"/>
    </row>
    <row r="17" spans="1:35" x14ac:dyDescent="0.3">
      <c r="T17" s="61" t="s">
        <v>29</v>
      </c>
      <c r="U17" s="31">
        <v>1</v>
      </c>
      <c r="V17" s="208">
        <f>U17/U17*100</f>
        <v>100</v>
      </c>
      <c r="W17" s="31">
        <v>0</v>
      </c>
      <c r="X17" s="206" t="s">
        <v>30</v>
      </c>
      <c r="Y17" s="32">
        <v>1</v>
      </c>
      <c r="Z17" s="208">
        <f>Y17/U17*100</f>
        <v>100</v>
      </c>
      <c r="AE17" s="27"/>
      <c r="AG17" s="28"/>
      <c r="AI17" s="28"/>
    </row>
    <row r="18" spans="1:35" x14ac:dyDescent="0.3">
      <c r="A18" s="75" t="s">
        <v>303</v>
      </c>
      <c r="T18" s="169"/>
      <c r="U18" s="35">
        <f>U17/U11*100</f>
        <v>16.666666666666664</v>
      </c>
      <c r="V18" s="209"/>
      <c r="W18" s="35"/>
      <c r="X18" s="207"/>
      <c r="Y18" s="34">
        <f>Y17/Y11*100</f>
        <v>100</v>
      </c>
      <c r="Z18" s="209"/>
      <c r="AC18" s="75" t="s">
        <v>303</v>
      </c>
      <c r="AE18" s="27"/>
      <c r="AG18" s="28"/>
      <c r="AI18" s="28"/>
    </row>
    <row r="19" spans="1:35" x14ac:dyDescent="0.3">
      <c r="A19" s="75" t="s">
        <v>304</v>
      </c>
      <c r="T19" s="61" t="s">
        <v>274</v>
      </c>
      <c r="U19" s="31">
        <v>1</v>
      </c>
      <c r="V19" s="208">
        <f>U19/U19*100</f>
        <v>100</v>
      </c>
      <c r="W19" s="31">
        <v>1</v>
      </c>
      <c r="X19" s="208">
        <f>W19/U19*100</f>
        <v>100</v>
      </c>
      <c r="Y19" s="32">
        <v>0</v>
      </c>
      <c r="Z19" s="206" t="s">
        <v>30</v>
      </c>
      <c r="AC19" s="75" t="s">
        <v>304</v>
      </c>
      <c r="AE19" s="27"/>
      <c r="AG19" s="28"/>
      <c r="AI19" s="28"/>
    </row>
    <row r="20" spans="1:35" x14ac:dyDescent="0.3">
      <c r="A20" s="75" t="s">
        <v>323</v>
      </c>
      <c r="T20" s="169"/>
      <c r="U20" s="35">
        <f>U19/U11*100</f>
        <v>16.666666666666664</v>
      </c>
      <c r="V20" s="209"/>
      <c r="W20" s="35">
        <f>W19/W11*100</f>
        <v>20</v>
      </c>
      <c r="X20" s="209"/>
      <c r="Y20" s="36"/>
      <c r="Z20" s="207"/>
      <c r="AE20" s="27"/>
      <c r="AG20" s="28"/>
      <c r="AI20" s="28"/>
    </row>
    <row r="22" spans="1:35" x14ac:dyDescent="0.3">
      <c r="T22" s="75" t="s">
        <v>303</v>
      </c>
    </row>
    <row r="23" spans="1:35" x14ac:dyDescent="0.3">
      <c r="T23" s="75" t="s">
        <v>304</v>
      </c>
    </row>
  </sheetData>
  <sheetProtection algorithmName="SHA-512" hashValue="myGal4IXuCGG1Oqn0YD2aKr6frt4WUhq2G/Wr/kWwhpSctc1HLyaLXU9uYacsvswJ3ysNGRbWSPa8wc49RLPNw==" saltValue="sto0M/HzxhhRoJnXJwirZQ==" spinCount="100000" sheet="1" objects="1" scenarios="1"/>
  <mergeCells count="72">
    <mergeCell ref="G15:G16"/>
    <mergeCell ref="G13:G14"/>
    <mergeCell ref="G11:G12"/>
    <mergeCell ref="O11:O12"/>
    <mergeCell ref="C15:C16"/>
    <mergeCell ref="C13:C14"/>
    <mergeCell ref="C11:C12"/>
    <mergeCell ref="I11:I12"/>
    <mergeCell ref="I13:I14"/>
    <mergeCell ref="I15:I16"/>
    <mergeCell ref="E15:E16"/>
    <mergeCell ref="M15:M16"/>
    <mergeCell ref="K15:K16"/>
    <mergeCell ref="T5:Z5"/>
    <mergeCell ref="Z19:Z20"/>
    <mergeCell ref="Z17:Z18"/>
    <mergeCell ref="Z15:Z16"/>
    <mergeCell ref="Z13:Z14"/>
    <mergeCell ref="X19:X20"/>
    <mergeCell ref="X17:X18"/>
    <mergeCell ref="X15:X16"/>
    <mergeCell ref="V19:V20"/>
    <mergeCell ref="V17:V18"/>
    <mergeCell ref="V15:V16"/>
    <mergeCell ref="V13:V14"/>
    <mergeCell ref="V11:V12"/>
    <mergeCell ref="Q11:Q12"/>
    <mergeCell ref="Q13:Q14"/>
    <mergeCell ref="Q15:Q16"/>
    <mergeCell ref="O15:O16"/>
    <mergeCell ref="O13:O14"/>
    <mergeCell ref="AC5:AI5"/>
    <mergeCell ref="A5:Q5"/>
    <mergeCell ref="Z11:Z12"/>
    <mergeCell ref="X11:X12"/>
    <mergeCell ref="X13:X14"/>
    <mergeCell ref="E11:E12"/>
    <mergeCell ref="E13:E14"/>
    <mergeCell ref="M11:M12"/>
    <mergeCell ref="M13:M14"/>
    <mergeCell ref="K13:K14"/>
    <mergeCell ref="K11:K12"/>
    <mergeCell ref="T9:T10"/>
    <mergeCell ref="U9:V10"/>
    <mergeCell ref="W9:Z9"/>
    <mergeCell ref="W10:X10"/>
    <mergeCell ref="Y10:Z10"/>
    <mergeCell ref="AC9:AC10"/>
    <mergeCell ref="AD9:AE10"/>
    <mergeCell ref="AF9:AI9"/>
    <mergeCell ref="AF10:AG10"/>
    <mergeCell ref="AH10:AI10"/>
    <mergeCell ref="A8:A10"/>
    <mergeCell ref="B8:C10"/>
    <mergeCell ref="D8:E10"/>
    <mergeCell ref="F8:G10"/>
    <mergeCell ref="H8:Q8"/>
    <mergeCell ref="H9:Q9"/>
    <mergeCell ref="H10:I10"/>
    <mergeCell ref="J10:K10"/>
    <mergeCell ref="L10:M10"/>
    <mergeCell ref="N10:O10"/>
    <mergeCell ref="P10:Q10"/>
    <mergeCell ref="AE15:AE16"/>
    <mergeCell ref="AE13:AE14"/>
    <mergeCell ref="AE11:AE12"/>
    <mergeCell ref="AI15:AI16"/>
    <mergeCell ref="AI13:AI14"/>
    <mergeCell ref="AI11:AI12"/>
    <mergeCell ref="AG11:AG12"/>
    <mergeCell ref="AG13:AG14"/>
    <mergeCell ref="AG15:AG16"/>
  </mergeCells>
  <phoneticPr fontId="2" type="noConversion"/>
  <pageMargins left="0.7" right="0.7" top="0.75" bottom="0.75" header="0.3" footer="0.3"/>
  <pageSetup paperSize="9" scale="59" orientation="portrait" r:id="rId1"/>
  <colBreaks count="2" manualBreakCount="2">
    <brk id="18" max="1048575" man="1"/>
    <brk id="27" max="21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ACD1-DB85-408E-A4EB-801C2E3767CE}">
  <dimension ref="A1:AI20"/>
  <sheetViews>
    <sheetView view="pageBreakPreview" zoomScaleNormal="70" zoomScaleSheetLayoutView="100" workbookViewId="0"/>
  </sheetViews>
  <sheetFormatPr defaultRowHeight="15" x14ac:dyDescent="0.3"/>
  <cols>
    <col min="1" max="1" width="12.25" style="26" customWidth="1"/>
    <col min="2" max="2" width="8.375" style="26" customWidth="1"/>
    <col min="3" max="3" width="8.375" style="28" customWidth="1"/>
    <col min="4" max="4" width="8.375" style="26" customWidth="1"/>
    <col min="5" max="5" width="8.375" style="28" customWidth="1"/>
    <col min="6" max="6" width="8.375" style="26" customWidth="1"/>
    <col min="7" max="7" width="8.375" style="28" customWidth="1"/>
    <col min="8" max="8" width="8.375" style="26" customWidth="1"/>
    <col min="9" max="9" width="8.375" style="28" customWidth="1"/>
    <col min="10" max="17" width="8.375" style="26" customWidth="1"/>
    <col min="18" max="19" width="9" style="26"/>
    <col min="20" max="20" width="11.875" style="26" customWidth="1"/>
    <col min="21" max="21" width="9" style="26"/>
    <col min="22" max="22" width="9" style="28"/>
    <col min="23" max="23" width="9" style="26"/>
    <col min="24" max="24" width="9" style="28"/>
    <col min="25" max="25" width="9" style="26"/>
    <col min="26" max="26" width="9" style="28"/>
    <col min="27" max="30" width="9" style="26"/>
    <col min="31" max="31" width="9" style="27"/>
    <col min="32" max="32" width="9" style="26"/>
    <col min="33" max="33" width="9" style="28"/>
    <col min="34" max="34" width="9" style="26"/>
    <col min="35" max="35" width="9" style="28"/>
    <col min="36" max="16384" width="9" style="26"/>
  </cols>
  <sheetData>
    <row r="1" spans="1:26" ht="26.25" x14ac:dyDescent="0.3">
      <c r="A1" s="37" t="s">
        <v>311</v>
      </c>
      <c r="B1" s="2"/>
      <c r="C1" s="4"/>
      <c r="D1" s="2"/>
      <c r="E1" s="4"/>
      <c r="F1" s="2"/>
      <c r="G1" s="4"/>
      <c r="H1" s="2"/>
      <c r="I1" s="4"/>
      <c r="J1" s="2"/>
      <c r="K1" s="4"/>
      <c r="L1" s="2"/>
      <c r="M1" s="4"/>
      <c r="N1" s="2"/>
      <c r="O1" s="4"/>
      <c r="P1" s="2"/>
      <c r="Q1" s="4"/>
      <c r="T1" s="5"/>
      <c r="U1" s="2"/>
      <c r="V1" s="57"/>
      <c r="W1" s="2"/>
      <c r="X1" s="57"/>
      <c r="Y1" s="2"/>
      <c r="Z1" s="57"/>
    </row>
    <row r="2" spans="1:26" ht="16.5" x14ac:dyDescent="0.3">
      <c r="A2"/>
      <c r="B2" s="38"/>
      <c r="C2" s="39"/>
      <c r="D2" s="38"/>
      <c r="E2" s="168"/>
      <c r="F2" s="38"/>
      <c r="G2" s="168"/>
      <c r="H2" s="38"/>
      <c r="I2" s="39"/>
      <c r="J2" s="38"/>
      <c r="K2" s="39"/>
      <c r="L2" s="38"/>
      <c r="M2" s="39"/>
      <c r="N2" s="39"/>
      <c r="O2" s="39"/>
      <c r="P2" s="38"/>
      <c r="Q2" s="39"/>
      <c r="T2" s="5"/>
      <c r="U2" s="2"/>
      <c r="V2" s="57"/>
      <c r="W2" s="2"/>
      <c r="X2" s="57"/>
      <c r="Y2" s="2"/>
      <c r="Z2" s="57"/>
    </row>
    <row r="3" spans="1:26" ht="26.25" x14ac:dyDescent="0.3">
      <c r="A3" s="37" t="s">
        <v>228</v>
      </c>
      <c r="B3" s="38"/>
      <c r="C3" s="39"/>
      <c r="D3" s="38"/>
      <c r="E3" s="168"/>
      <c r="F3" s="38"/>
      <c r="G3" s="168"/>
      <c r="H3" s="38"/>
      <c r="I3" s="39"/>
      <c r="J3" s="38"/>
      <c r="K3" s="39"/>
      <c r="L3" s="38"/>
      <c r="M3" s="39"/>
      <c r="N3" s="39"/>
      <c r="O3" s="39"/>
      <c r="P3" s="38"/>
      <c r="Q3" s="39"/>
      <c r="T3" s="37" t="s">
        <v>228</v>
      </c>
      <c r="U3" s="2"/>
      <c r="V3" s="57"/>
      <c r="W3" s="2"/>
      <c r="X3" s="57"/>
      <c r="Y3" s="2"/>
      <c r="Z3" s="57"/>
    </row>
    <row r="4" spans="1:26" ht="16.5" x14ac:dyDescent="0.3">
      <c r="A4"/>
      <c r="B4" s="38"/>
      <c r="C4" s="39"/>
      <c r="D4" s="38"/>
      <c r="E4" s="168"/>
      <c r="F4" s="38"/>
      <c r="G4" s="168"/>
      <c r="H4" s="38"/>
      <c r="I4" s="39"/>
      <c r="J4" s="38"/>
      <c r="K4" s="39"/>
      <c r="L4" s="38"/>
      <c r="M4" s="39"/>
      <c r="N4" s="39"/>
      <c r="O4" s="39"/>
      <c r="P4" s="38"/>
      <c r="Q4" s="39"/>
      <c r="T4" s="5"/>
      <c r="U4" s="2"/>
      <c r="V4" s="57"/>
      <c r="W4" s="2"/>
      <c r="X4" s="57"/>
      <c r="Y4" s="2"/>
      <c r="Z4" s="57"/>
    </row>
    <row r="5" spans="1:26" ht="26.25" x14ac:dyDescent="0.3">
      <c r="A5" s="221" t="s">
        <v>310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T5" s="221" t="s">
        <v>309</v>
      </c>
      <c r="U5" s="221"/>
      <c r="V5" s="221"/>
      <c r="W5" s="221"/>
      <c r="X5" s="221"/>
      <c r="Y5" s="221"/>
      <c r="Z5" s="221"/>
    </row>
    <row r="6" spans="1:26" ht="16.5" x14ac:dyDescent="0.3">
      <c r="A6" s="41"/>
      <c r="B6" s="38"/>
      <c r="C6" s="39"/>
      <c r="D6" s="38"/>
      <c r="E6" s="168"/>
      <c r="F6" s="38"/>
      <c r="G6" s="168"/>
      <c r="H6" s="38"/>
      <c r="I6" s="39"/>
      <c r="J6" s="38"/>
      <c r="K6" s="39"/>
      <c r="L6" s="38"/>
      <c r="M6" s="39"/>
      <c r="N6" s="39"/>
      <c r="O6" s="39"/>
      <c r="P6" s="38"/>
      <c r="Q6" s="39"/>
      <c r="T6" s="5"/>
      <c r="U6" s="2"/>
      <c r="V6" s="57"/>
      <c r="W6" s="2"/>
      <c r="X6" s="57"/>
      <c r="Y6" s="2"/>
      <c r="Z6" s="57"/>
    </row>
    <row r="7" spans="1:26" ht="16.5" x14ac:dyDescent="0.3">
      <c r="A7" s="42"/>
      <c r="B7" s="43"/>
      <c r="C7" s="16"/>
      <c r="D7" s="43"/>
      <c r="E7" s="89"/>
      <c r="F7" s="43"/>
      <c r="G7" s="89"/>
      <c r="H7" s="43"/>
      <c r="I7" s="16"/>
      <c r="J7" s="43"/>
      <c r="K7" s="16"/>
      <c r="L7" s="43"/>
      <c r="M7" s="16"/>
      <c r="N7" s="16"/>
      <c r="O7" s="16"/>
      <c r="P7" s="43" t="s">
        <v>9</v>
      </c>
      <c r="Q7" s="16"/>
      <c r="T7" s="5"/>
      <c r="U7" s="2"/>
      <c r="V7" s="57"/>
      <c r="W7" s="2"/>
      <c r="X7" s="57"/>
      <c r="Y7" s="2"/>
      <c r="Z7" s="57"/>
    </row>
    <row r="8" spans="1:26" ht="16.5" customHeight="1" x14ac:dyDescent="0.3">
      <c r="A8" s="251" t="s">
        <v>10</v>
      </c>
      <c r="B8" s="185" t="s">
        <v>300</v>
      </c>
      <c r="C8" s="185"/>
      <c r="D8" s="186" t="s">
        <v>301</v>
      </c>
      <c r="E8" s="187"/>
      <c r="F8" s="192" t="s">
        <v>302</v>
      </c>
      <c r="G8" s="193"/>
      <c r="H8" s="253"/>
      <c r="I8" s="253"/>
      <c r="J8" s="253"/>
      <c r="K8" s="253"/>
      <c r="L8" s="253"/>
      <c r="M8" s="253"/>
      <c r="N8" s="253"/>
      <c r="O8" s="253"/>
      <c r="P8" s="253"/>
      <c r="Q8" s="254"/>
      <c r="T8" s="5"/>
      <c r="U8" s="2"/>
      <c r="V8" s="57"/>
      <c r="W8" s="2"/>
      <c r="X8" s="57"/>
      <c r="Y8" s="43" t="s">
        <v>9</v>
      </c>
      <c r="Z8" s="57"/>
    </row>
    <row r="9" spans="1:26" ht="16.5" x14ac:dyDescent="0.3">
      <c r="A9" s="252"/>
      <c r="B9" s="185"/>
      <c r="C9" s="185"/>
      <c r="D9" s="188"/>
      <c r="E9" s="189"/>
      <c r="F9" s="194"/>
      <c r="G9" s="195"/>
      <c r="H9" s="255" t="s">
        <v>58</v>
      </c>
      <c r="I9" s="256"/>
      <c r="J9" s="256"/>
      <c r="K9" s="256"/>
      <c r="L9" s="256"/>
      <c r="M9" s="256"/>
      <c r="N9" s="256"/>
      <c r="O9" s="256"/>
      <c r="P9" s="256"/>
      <c r="Q9" s="257"/>
      <c r="T9" s="222" t="s">
        <v>59</v>
      </c>
      <c r="U9" s="224" t="s">
        <v>306</v>
      </c>
      <c r="V9" s="224"/>
      <c r="W9" s="226"/>
      <c r="X9" s="226"/>
      <c r="Y9" s="226"/>
      <c r="Z9" s="227"/>
    </row>
    <row r="10" spans="1:26" ht="27" customHeight="1" x14ac:dyDescent="0.3">
      <c r="A10" s="252"/>
      <c r="B10" s="185"/>
      <c r="C10" s="185"/>
      <c r="D10" s="190"/>
      <c r="E10" s="191"/>
      <c r="F10" s="196"/>
      <c r="G10" s="197"/>
      <c r="H10" s="258" t="s">
        <v>53</v>
      </c>
      <c r="I10" s="259"/>
      <c r="J10" s="258" t="s">
        <v>54</v>
      </c>
      <c r="K10" s="259"/>
      <c r="L10" s="260" t="s">
        <v>55</v>
      </c>
      <c r="M10" s="261"/>
      <c r="N10" s="259" t="s">
        <v>56</v>
      </c>
      <c r="O10" s="259"/>
      <c r="P10" s="262" t="s">
        <v>57</v>
      </c>
      <c r="Q10" s="263"/>
      <c r="T10" s="223"/>
      <c r="U10" s="225"/>
      <c r="V10" s="225"/>
      <c r="W10" s="228" t="s">
        <v>307</v>
      </c>
      <c r="X10" s="229"/>
      <c r="Y10" s="230" t="s">
        <v>308</v>
      </c>
      <c r="Z10" s="231"/>
    </row>
    <row r="11" spans="1:26" x14ac:dyDescent="0.3">
      <c r="A11" s="61" t="s">
        <v>28</v>
      </c>
      <c r="B11" s="29">
        <v>2</v>
      </c>
      <c r="C11" s="208">
        <f>B11/B11*100</f>
        <v>100</v>
      </c>
      <c r="D11" s="29">
        <v>1</v>
      </c>
      <c r="E11" s="206">
        <f>D11/B11*100</f>
        <v>50</v>
      </c>
      <c r="F11" s="30">
        <v>1</v>
      </c>
      <c r="G11" s="206">
        <f>F11/B11*100</f>
        <v>50</v>
      </c>
      <c r="H11" s="30">
        <v>0</v>
      </c>
      <c r="I11" s="243" t="s">
        <v>30</v>
      </c>
      <c r="J11" s="29">
        <v>0</v>
      </c>
      <c r="K11" s="243" t="s">
        <v>30</v>
      </c>
      <c r="L11" s="29">
        <v>0</v>
      </c>
      <c r="M11" s="243" t="s">
        <v>30</v>
      </c>
      <c r="N11" s="30">
        <v>0</v>
      </c>
      <c r="O11" s="243" t="s">
        <v>30</v>
      </c>
      <c r="P11" s="30">
        <v>1</v>
      </c>
      <c r="Q11" s="206">
        <f>P11/B11*100</f>
        <v>50</v>
      </c>
      <c r="T11" s="61" t="s">
        <v>28</v>
      </c>
      <c r="U11" s="29">
        <v>2</v>
      </c>
      <c r="V11" s="208">
        <f>U11/U11*100</f>
        <v>100</v>
      </c>
      <c r="W11" s="29">
        <v>1</v>
      </c>
      <c r="X11" s="206">
        <f>W11/U11*100</f>
        <v>50</v>
      </c>
      <c r="Y11" s="30">
        <v>1</v>
      </c>
      <c r="Z11" s="206">
        <f>Y11/U11*100</f>
        <v>50</v>
      </c>
    </row>
    <row r="12" spans="1:26" x14ac:dyDescent="0.3">
      <c r="A12" s="169"/>
      <c r="B12" s="49">
        <f>B11/B11*100</f>
        <v>100</v>
      </c>
      <c r="C12" s="209"/>
      <c r="D12" s="49">
        <f>D11/D11*100</f>
        <v>100</v>
      </c>
      <c r="E12" s="207"/>
      <c r="F12" s="50">
        <f>F11/F11*100</f>
        <v>100</v>
      </c>
      <c r="G12" s="207"/>
      <c r="H12" s="178"/>
      <c r="I12" s="244"/>
      <c r="J12" s="102"/>
      <c r="K12" s="244"/>
      <c r="L12" s="102"/>
      <c r="M12" s="244"/>
      <c r="N12" s="178"/>
      <c r="O12" s="244"/>
      <c r="P12" s="50">
        <f>P11/P11*100</f>
        <v>100</v>
      </c>
      <c r="Q12" s="207"/>
      <c r="T12" s="169"/>
      <c r="U12" s="69">
        <f>U11/U11*100</f>
        <v>100</v>
      </c>
      <c r="V12" s="209"/>
      <c r="W12" s="69">
        <f>W11/W11*100</f>
        <v>100</v>
      </c>
      <c r="X12" s="207"/>
      <c r="Y12" s="176">
        <f>Y11/Y11*100</f>
        <v>100</v>
      </c>
      <c r="Z12" s="207"/>
    </row>
    <row r="13" spans="1:26" x14ac:dyDescent="0.3">
      <c r="A13" s="61" t="s">
        <v>278</v>
      </c>
      <c r="B13" s="29">
        <v>1</v>
      </c>
      <c r="C13" s="208">
        <f>B13/B13*100</f>
        <v>100</v>
      </c>
      <c r="D13" s="29">
        <v>1</v>
      </c>
      <c r="E13" s="208">
        <f>D13/B13*100</f>
        <v>100</v>
      </c>
      <c r="F13" s="30">
        <v>0</v>
      </c>
      <c r="G13" s="206" t="s">
        <v>30</v>
      </c>
      <c r="H13" s="30">
        <v>0</v>
      </c>
      <c r="I13" s="243" t="s">
        <v>30</v>
      </c>
      <c r="J13" s="29">
        <v>0</v>
      </c>
      <c r="K13" s="243" t="s">
        <v>30</v>
      </c>
      <c r="L13" s="29">
        <v>0</v>
      </c>
      <c r="M13" s="243" t="s">
        <v>30</v>
      </c>
      <c r="N13" s="30">
        <v>0</v>
      </c>
      <c r="O13" s="243" t="s">
        <v>30</v>
      </c>
      <c r="P13" s="30">
        <v>0</v>
      </c>
      <c r="Q13" s="206" t="s">
        <v>30</v>
      </c>
      <c r="T13" s="61" t="s">
        <v>50</v>
      </c>
      <c r="U13" s="29">
        <v>1</v>
      </c>
      <c r="V13" s="208">
        <f>U13/U13*100</f>
        <v>100</v>
      </c>
      <c r="W13" s="29">
        <v>1</v>
      </c>
      <c r="X13" s="208">
        <f>W13/U13*100</f>
        <v>100</v>
      </c>
      <c r="Y13" s="30">
        <v>0</v>
      </c>
      <c r="Z13" s="206" t="s">
        <v>30</v>
      </c>
    </row>
    <row r="14" spans="1:26" x14ac:dyDescent="0.3">
      <c r="A14" s="169"/>
      <c r="B14" s="55">
        <f>B13/B11*100</f>
        <v>50</v>
      </c>
      <c r="C14" s="209"/>
      <c r="D14" s="105">
        <f>D13/D11*100</f>
        <v>100</v>
      </c>
      <c r="E14" s="209"/>
      <c r="F14" s="56"/>
      <c r="G14" s="207"/>
      <c r="H14" s="86"/>
      <c r="I14" s="244"/>
      <c r="J14" s="103"/>
      <c r="K14" s="244"/>
      <c r="L14" s="103"/>
      <c r="M14" s="244"/>
      <c r="N14" s="86"/>
      <c r="O14" s="244"/>
      <c r="P14" s="56"/>
      <c r="Q14" s="207"/>
      <c r="T14" s="169"/>
      <c r="U14" s="33">
        <f>U13/U13*100</f>
        <v>100</v>
      </c>
      <c r="V14" s="209"/>
      <c r="W14" s="33">
        <f>W13/W13*100</f>
        <v>100</v>
      </c>
      <c r="X14" s="209"/>
      <c r="Y14" s="34"/>
      <c r="Z14" s="207"/>
    </row>
    <row r="15" spans="1:26" x14ac:dyDescent="0.3">
      <c r="A15" s="61" t="s">
        <v>269</v>
      </c>
      <c r="B15" s="31">
        <v>1</v>
      </c>
      <c r="C15" s="208">
        <f>B15/B15*100</f>
        <v>100</v>
      </c>
      <c r="D15" s="31">
        <v>0</v>
      </c>
      <c r="E15" s="206" t="s">
        <v>30</v>
      </c>
      <c r="F15" s="32">
        <v>1</v>
      </c>
      <c r="G15" s="208">
        <f>F15/B15*100</f>
        <v>100</v>
      </c>
      <c r="H15" s="32">
        <v>0</v>
      </c>
      <c r="I15" s="243" t="s">
        <v>30</v>
      </c>
      <c r="J15" s="31">
        <v>0</v>
      </c>
      <c r="K15" s="243" t="s">
        <v>30</v>
      </c>
      <c r="L15" s="31">
        <v>0</v>
      </c>
      <c r="M15" s="243" t="s">
        <v>30</v>
      </c>
      <c r="N15" s="32">
        <v>0</v>
      </c>
      <c r="O15" s="243" t="s">
        <v>30</v>
      </c>
      <c r="P15" s="32">
        <v>1</v>
      </c>
      <c r="Q15" s="208">
        <f>P15/B15*100</f>
        <v>100</v>
      </c>
      <c r="T15" s="61" t="s">
        <v>29</v>
      </c>
      <c r="U15" s="31">
        <v>1</v>
      </c>
      <c r="V15" s="208">
        <f>U15/U15*100</f>
        <v>100</v>
      </c>
      <c r="W15" s="31">
        <v>0</v>
      </c>
      <c r="X15" s="206" t="s">
        <v>30</v>
      </c>
      <c r="Y15" s="32">
        <v>1</v>
      </c>
      <c r="Z15" s="208">
        <f>Y15/U15*100</f>
        <v>100</v>
      </c>
    </row>
    <row r="16" spans="1:26" x14ac:dyDescent="0.3">
      <c r="A16" s="169"/>
      <c r="B16" s="35">
        <f>B15/B11*100</f>
        <v>50</v>
      </c>
      <c r="C16" s="209"/>
      <c r="D16" s="35"/>
      <c r="E16" s="207"/>
      <c r="F16" s="34">
        <f>F15/F11*100</f>
        <v>100</v>
      </c>
      <c r="G16" s="209"/>
      <c r="H16" s="86"/>
      <c r="I16" s="244"/>
      <c r="J16" s="103"/>
      <c r="K16" s="244"/>
      <c r="L16" s="103"/>
      <c r="M16" s="244"/>
      <c r="N16" s="86"/>
      <c r="O16" s="244"/>
      <c r="P16" s="34">
        <f>P15/P11*100</f>
        <v>100</v>
      </c>
      <c r="Q16" s="209"/>
      <c r="T16" s="169"/>
      <c r="U16" s="33">
        <f>U15/U15*100</f>
        <v>100</v>
      </c>
      <c r="V16" s="209"/>
      <c r="W16" s="33"/>
      <c r="X16" s="207"/>
      <c r="Y16" s="34">
        <f>Y15/Y15*100</f>
        <v>100</v>
      </c>
      <c r="Z16" s="209"/>
    </row>
    <row r="18" spans="1:20" x14ac:dyDescent="0.3">
      <c r="A18" s="75" t="s">
        <v>303</v>
      </c>
      <c r="T18" s="75" t="s">
        <v>303</v>
      </c>
    </row>
    <row r="19" spans="1:20" x14ac:dyDescent="0.3">
      <c r="A19" s="75" t="s">
        <v>304</v>
      </c>
      <c r="T19" s="75" t="s">
        <v>304</v>
      </c>
    </row>
    <row r="20" spans="1:20" x14ac:dyDescent="0.3">
      <c r="A20" s="75" t="s">
        <v>323</v>
      </c>
    </row>
  </sheetData>
  <sheetProtection algorithmName="SHA-512" hashValue="PATit31SbddhPbSqkg9fz4P085mUfUXDVXQiOy+Ai/4PPx29FX0Owbx4DwhO5exAeHn1yQIO25/A281igdiVpQ==" saltValue="eGGgHafMLmQQE8NtavijlQ==" spinCount="100000" sheet="1" objects="1" scenarios="1"/>
  <mergeCells count="51">
    <mergeCell ref="C15:C16"/>
    <mergeCell ref="C13:C14"/>
    <mergeCell ref="C11:C12"/>
    <mergeCell ref="I15:I16"/>
    <mergeCell ref="E11:E12"/>
    <mergeCell ref="E13:E14"/>
    <mergeCell ref="E15:E16"/>
    <mergeCell ref="G15:G16"/>
    <mergeCell ref="G13:G14"/>
    <mergeCell ref="G11:G12"/>
    <mergeCell ref="I11:I12"/>
    <mergeCell ref="I13:I14"/>
    <mergeCell ref="Q11:Q12"/>
    <mergeCell ref="K15:K16"/>
    <mergeCell ref="K13:K14"/>
    <mergeCell ref="K11:K12"/>
    <mergeCell ref="M11:M12"/>
    <mergeCell ref="M13:M14"/>
    <mergeCell ref="M15:M16"/>
    <mergeCell ref="T9:T10"/>
    <mergeCell ref="W9:Z9"/>
    <mergeCell ref="W10:X10"/>
    <mergeCell ref="O15:O16"/>
    <mergeCell ref="O13:O14"/>
    <mergeCell ref="O11:O12"/>
    <mergeCell ref="Q15:Q16"/>
    <mergeCell ref="Z11:Z12"/>
    <mergeCell ref="Z13:Z14"/>
    <mergeCell ref="Z15:Z16"/>
    <mergeCell ref="X15:X16"/>
    <mergeCell ref="X11:X12"/>
    <mergeCell ref="X13:X14"/>
    <mergeCell ref="V15:V16"/>
    <mergeCell ref="V13:V14"/>
    <mergeCell ref="V11:V12"/>
    <mergeCell ref="U9:V10"/>
    <mergeCell ref="Q13:Q14"/>
    <mergeCell ref="Y10:Z10"/>
    <mergeCell ref="A5:Q5"/>
    <mergeCell ref="T5:Z5"/>
    <mergeCell ref="H8:Q8"/>
    <mergeCell ref="H9:Q9"/>
    <mergeCell ref="H10:I10"/>
    <mergeCell ref="J10:K10"/>
    <mergeCell ref="L10:M10"/>
    <mergeCell ref="N10:O10"/>
    <mergeCell ref="P10:Q10"/>
    <mergeCell ref="A8:A10"/>
    <mergeCell ref="B8:C10"/>
    <mergeCell ref="D8:E10"/>
    <mergeCell ref="F8:G10"/>
  </mergeCells>
  <phoneticPr fontId="2" type="noConversion"/>
  <pageMargins left="0.7" right="0.7" top="0.75" bottom="0.75" header="0.3" footer="0.3"/>
  <pageSetup paperSize="9" scale="48" orientation="portrait" r:id="rId1"/>
  <colBreaks count="2" manualBreakCount="2">
    <brk id="18" max="19" man="1"/>
    <brk id="29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21</vt:i4>
      </vt:variant>
      <vt:variant>
        <vt:lpstr>이름 지정된 범위</vt:lpstr>
      </vt:variant>
      <vt:variant>
        <vt:i4>8</vt:i4>
      </vt:variant>
    </vt:vector>
  </HeadingPairs>
  <TitlesOfParts>
    <vt:vector size="29" baseType="lpstr">
      <vt:lpstr>산출기준</vt:lpstr>
      <vt:lpstr>1_전체_종별</vt:lpstr>
      <vt:lpstr>2_전체_과목별</vt:lpstr>
      <vt:lpstr>3_전체_시도별</vt:lpstr>
      <vt:lpstr>4-1_지역별_서울특별시</vt:lpstr>
      <vt:lpstr>4-2_지역별_부산광역시</vt:lpstr>
      <vt:lpstr>4-3_지역별_인천광역시</vt:lpstr>
      <vt:lpstr>4-4_지역별_대구광역시</vt:lpstr>
      <vt:lpstr>4-5_지역별_광주광역시</vt:lpstr>
      <vt:lpstr>4-6_지역별_대전광역시</vt:lpstr>
      <vt:lpstr>4-7_지역별_울산광역시</vt:lpstr>
      <vt:lpstr>4-8_지역별_경기도</vt:lpstr>
      <vt:lpstr>4-9_지역별_강원도</vt:lpstr>
      <vt:lpstr>4-10_지역별_충청북도</vt:lpstr>
      <vt:lpstr>4-11-지역별_충청남도</vt:lpstr>
      <vt:lpstr>4-12_지역별_경상북도</vt:lpstr>
      <vt:lpstr>4-13_지역별_경상남도</vt:lpstr>
      <vt:lpstr>4-14_지역별_전라북도</vt:lpstr>
      <vt:lpstr>4-15-지역별_전라남도</vt:lpstr>
      <vt:lpstr>4-16_지역별_제주특별자치도</vt:lpstr>
      <vt:lpstr>4-17_지역별_세종특별자치시</vt:lpstr>
      <vt:lpstr>'1_전체_종별'!Print_Area</vt:lpstr>
      <vt:lpstr>'4-16_지역별_제주특별자치도'!Print_Area</vt:lpstr>
      <vt:lpstr>'4-17_지역별_세종특별자치시'!Print_Area</vt:lpstr>
      <vt:lpstr>'4-2_지역별_부산광역시'!Print_Area</vt:lpstr>
      <vt:lpstr>'4-6_지역별_대전광역시'!Print_Area</vt:lpstr>
      <vt:lpstr>'4-8_지역별_경기도'!Print_Area</vt:lpstr>
      <vt:lpstr>'4-9_지역별_강원도'!Print_Area</vt:lpstr>
      <vt:lpstr>산출기준!Print_Area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</dc:creator>
  <cp:lastModifiedBy>HIRA</cp:lastModifiedBy>
  <cp:lastPrinted>2026-01-19T05:35:01Z</cp:lastPrinted>
  <dcterms:created xsi:type="dcterms:W3CDTF">2025-12-24T08:42:10Z</dcterms:created>
  <dcterms:modified xsi:type="dcterms:W3CDTF">2026-04-06T05:20:19Z</dcterms:modified>
</cp:coreProperties>
</file>